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7 Технологич.транспорт\ПДО\Форма 2 Требования к предмету оферты\"/>
    </mc:Choice>
  </mc:AlternateContent>
  <bookViews>
    <workbookView xWindow="240" yWindow="240" windowWidth="14940" windowHeight="9105" tabRatio="885"/>
  </bookViews>
  <sheets>
    <sheet name="Приложение № 1 к ТЗ" sheetId="34" r:id="rId1"/>
    <sheet name="Приложение № 2 к ТЗ " sheetId="42" r:id="rId2"/>
    <sheet name="Приложение № 3 к ТЗ" sheetId="4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___DAT1" localSheetId="0">#REF!</definedName>
    <definedName name="____DAT1" localSheetId="1">#REF!</definedName>
    <definedName name="____DAT1">#REF!</definedName>
    <definedName name="____DAT10" localSheetId="0">#REF!</definedName>
    <definedName name="____DAT10" localSheetId="1">#REF!</definedName>
    <definedName name="____DAT10">#REF!</definedName>
    <definedName name="____DAT11" localSheetId="0">#REF!</definedName>
    <definedName name="____DAT11" localSheetId="1">#REF!</definedName>
    <definedName name="____DAT11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ost1" localSheetId="0">[1]Исходные!$D$15</definedName>
    <definedName name="___ost1" localSheetId="1">[1]Исходные!$D$15</definedName>
    <definedName name="___ost1">[2]Исходные!$D$15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123Graph" localSheetId="1" hidden="1">[3]RSOILBAL!#REF!</definedName>
    <definedName name="__123Graph" hidden="1">[3]RSOILBAL!#REF!</definedName>
    <definedName name="__123Graph_A" localSheetId="1" hidden="1">[4]EKDEB90!#REF!</definedName>
    <definedName name="__123Graph_A" hidden="1">[4]EKDEB90!#REF!</definedName>
    <definedName name="__123Graph_ACRPIE90" localSheetId="1" hidden="1">[5]RSOILBAL!#REF!</definedName>
    <definedName name="__123Graph_ACRPIE90" hidden="1">[5]RSOILBAL!#REF!</definedName>
    <definedName name="__123Graph_ACRPIE91" localSheetId="1" hidden="1">[5]RSOILBAL!#REF!</definedName>
    <definedName name="__123Graph_ACRPIE91" hidden="1">[5]RSOILBAL!#REF!</definedName>
    <definedName name="__123Graph_ACRPIE92" localSheetId="1" hidden="1">[5]RSOILBAL!#REF!</definedName>
    <definedName name="__123Graph_ACRPIE92" hidden="1">[5]RSOILBAL!#REF!</definedName>
    <definedName name="__123Graph_ACRPIE93" localSheetId="1" hidden="1">[5]RSOILBAL!#REF!</definedName>
    <definedName name="__123Graph_ACRPIE93" hidden="1">[5]RSOILBAL!#REF!</definedName>
    <definedName name="__123Graph_AGraph1" localSheetId="1" hidden="1">[4]EKDEB90!#REF!</definedName>
    <definedName name="__123Graph_AGraph1" hidden="1">[4]EKDEB90!#REF!</definedName>
    <definedName name="__123Graph_LBL_A" localSheetId="1" hidden="1">[5]RSOILBAL!#REF!</definedName>
    <definedName name="__123Graph_LBL_A" hidden="1">[5]RSOILBAL!#REF!</definedName>
    <definedName name="__123Graph_LBL_ACRPIE90" localSheetId="1" hidden="1">[5]RSOILBAL!#REF!</definedName>
    <definedName name="__123Graph_LBL_ACRPIE90" hidden="1">[5]RSOILBAL!#REF!</definedName>
    <definedName name="__123Graph_LBL_ACRPIE91" localSheetId="1" hidden="1">[5]RSOILBAL!#REF!</definedName>
    <definedName name="__123Graph_LBL_ACRPIE91" hidden="1">[5]RSOILBAL!#REF!</definedName>
    <definedName name="__123Graph_LBL_ACRPIE92" localSheetId="1" hidden="1">[5]RSOILBAL!#REF!</definedName>
    <definedName name="__123Graph_LBL_ACRPIE92" hidden="1">[5]RSOILBAL!#REF!</definedName>
    <definedName name="__123Graph_LBL_ACRPIE93" localSheetId="1" hidden="1">[5]RSOILBAL!#REF!</definedName>
    <definedName name="__123Graph_LBL_ACRPIE93" hidden="1">[5]RSOILBAL!#REF!</definedName>
    <definedName name="__A3" hidden="1">{#N/A,#N/A,FALSE,"earnings"}</definedName>
    <definedName name="__A4" hidden="1">{#N/A,#N/A,FALSE,"earnings"}</definedName>
    <definedName name="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A7" hidden="1">{"Calenquart",#N/A,FALSE,"Remedy-model";"fiscquarter",#N/A,FALSE,"Remedy-model"}</definedName>
    <definedName name="__A8" hidden="1">{#N/A,#N/A,FALSE,"earnings"}</definedName>
    <definedName name="__A9" hidden="1">{#N/A,#N/A,FALSE,"earnings"}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ost1" localSheetId="0">[6]Исходные!$D$15</definedName>
    <definedName name="__ost1" localSheetId="1">[6]Исходные!$D$15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140" localSheetId="1">#REF!</definedName>
    <definedName name="_140">#REF!</definedName>
    <definedName name="_1510_03_____1520_03___1530_03" localSheetId="1">#REF!</definedName>
    <definedName name="_1510_03_____1520_03___1530_03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Order1" hidden="1">255</definedName>
    <definedName name="_ost1" localSheetId="0">[6]Исходные!$D$15</definedName>
    <definedName name="_ost1" localSheetId="1">[6]Исходные!$D$15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Sort" localSheetId="1" hidden="1">#REF!</definedName>
    <definedName name="_Sort" hidden="1">#REF!</definedName>
    <definedName name="_Table2_In1" hidden="1">#N/A</definedName>
    <definedName name="_Table2_In2" hidden="1">#N/A</definedName>
    <definedName name="_Table2_Out" hidden="1">#N/A</definedName>
    <definedName name="_Table3_In2" hidden="1">#N/A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_xlnm._FilterDatabase" localSheetId="2" hidden="1">'Приложение № 3 к ТЗ'!$A$6:$I$21</definedName>
    <definedName name="_xlnm._FilterDatabase" hidden="1">#REF!</definedName>
    <definedName name="AccessDatabase" hidden="1">"C:\Мои документы\Базовая сводная обязательств1.mdb"</definedName>
    <definedName name="anscount" hidden="1">1</definedName>
    <definedName name="asd" localSheetId="0" hidden="1">{"Input",#N/A,TRUE,"Control";"Summary",#N/A,TRUE,"Control";"NCF",#N/A,TRUE,"Control"}</definedName>
    <definedName name="asd" localSheetId="1" hidden="1">{"Input",#N/A,TRUE,"Control";"Summary",#N/A,TRUE,"Control";"NCF",#N/A,TRUE,"Control"}</definedName>
    <definedName name="asd" hidden="1">{"Input",#N/A,TRUE,"Control";"Summary",#N/A,TRUE,"Control";"NCF",#N/A,TRUE,"Control"}</definedName>
    <definedName name="Base1">[7]Настройка!$G$24</definedName>
    <definedName name="Base2">[7]Настройка!$G$25</definedName>
    <definedName name="Base3">[7]Настройка!$G$26</definedName>
    <definedName name="Base4">[7]Настройка!$G$27</definedName>
    <definedName name="Base5">[7]Настройка!$G$28</definedName>
    <definedName name="be" localSheetId="0">'[8]Форд Фокус'!$Y$10</definedName>
    <definedName name="be" localSheetId="1">'[8]Форд Фокус'!$Y$10</definedName>
    <definedName name="be">'[9]Форд Фокус'!$Y$10</definedName>
    <definedName name="BookInc" localSheetId="1">[10]Main!#REF!</definedName>
    <definedName name="BookInc">[10]Main!#REF!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[7]Настройка!$E$46</definedName>
    <definedName name="celltips_area">"$#REF!.$A$28:$E$52"</definedName>
    <definedName name="ClearForm">[11]DMTR_BP_01!$E$10:$G$13,[11]DMTR_BP_01!$I$10:$J$13,[11]DMTR_BP_01!$E$16:$G$17,[11]DMTR_BP_01!$I$16:$J$17,[11]DMTR_BP_01!$E$20:$G$23,[11]DMTR_BP_01!$I$20:$J$23,[11]DMTR_BP_01!$E$28:$G$33,[11]DMTR_BP_01!$I$28:$J$33</definedName>
    <definedName name="ClearForm1">[11]DMTR_BP_01!$G$56:$K$59</definedName>
    <definedName name="Control" localSheetId="1">[10]Main!#REF!</definedName>
    <definedName name="Control">[10]Main!#REF!</definedName>
    <definedName name="CS">[7]Настройка!$E$47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1" localSheetId="0">[12]Лист1!#REF!</definedName>
    <definedName name="DATA1" localSheetId="1">[12]Лист1!#REF!</definedName>
    <definedName name="DATA1">[13]Лист1!#REF!</definedName>
    <definedName name="DATA10" localSheetId="0">[12]Лист1!#REF!</definedName>
    <definedName name="DATA10" localSheetId="1">[12]Лист1!#REF!</definedName>
    <definedName name="DATA10">[13]Лист1!#REF!</definedName>
    <definedName name="DATA100" localSheetId="0">[12]Лист1!#REF!</definedName>
    <definedName name="DATA100" localSheetId="1">[12]Лист1!#REF!</definedName>
    <definedName name="DATA100">[13]Лист1!#REF!</definedName>
    <definedName name="DATA101" localSheetId="0">[12]Лист1!#REF!</definedName>
    <definedName name="DATA101" localSheetId="1">[12]Лист1!#REF!</definedName>
    <definedName name="DATA101">[13]Лист1!#REF!</definedName>
    <definedName name="DATA102" localSheetId="0">[12]Лист1!#REF!</definedName>
    <definedName name="DATA102" localSheetId="1">[12]Лист1!#REF!</definedName>
    <definedName name="DATA102">[13]Лист1!#REF!</definedName>
    <definedName name="DATA103" localSheetId="0">[12]Лист1!#REF!</definedName>
    <definedName name="DATA103" localSheetId="1">[12]Лист1!#REF!</definedName>
    <definedName name="DATA103">[13]Лист1!#REF!</definedName>
    <definedName name="DATA104" localSheetId="0">[12]Лист1!#REF!</definedName>
    <definedName name="DATA104" localSheetId="1">[12]Лист1!#REF!</definedName>
    <definedName name="DATA104">[13]Лист1!#REF!</definedName>
    <definedName name="DATA105" localSheetId="0">[12]Лист1!#REF!</definedName>
    <definedName name="DATA105" localSheetId="1">[12]Лист1!#REF!</definedName>
    <definedName name="DATA105">[13]Лист1!#REF!</definedName>
    <definedName name="DATA106" localSheetId="0">[12]Лист1!#REF!</definedName>
    <definedName name="DATA106" localSheetId="1">[12]Лист1!#REF!</definedName>
    <definedName name="DATA106">[13]Лист1!#REF!</definedName>
    <definedName name="DATA107" localSheetId="0">[12]Лист1!#REF!</definedName>
    <definedName name="DATA107" localSheetId="1">[12]Лист1!#REF!</definedName>
    <definedName name="DATA107">[13]Лист1!#REF!</definedName>
    <definedName name="DATA11" localSheetId="0">[12]Лист1!#REF!</definedName>
    <definedName name="DATA11" localSheetId="1">[12]Лист1!#REF!</definedName>
    <definedName name="DATA11">[13]Лист1!#REF!</definedName>
    <definedName name="DATA110" localSheetId="0">[12]Лист1!#REF!</definedName>
    <definedName name="DATA110" localSheetId="1">[12]Лист1!#REF!</definedName>
    <definedName name="DATA110">[13]Лист1!#REF!</definedName>
    <definedName name="DATA111" localSheetId="0">[12]Лист1!#REF!</definedName>
    <definedName name="DATA111" localSheetId="1">[12]Лист1!#REF!</definedName>
    <definedName name="DATA111">[13]Лист1!#REF!</definedName>
    <definedName name="DATA112" localSheetId="0">[12]Лист1!#REF!</definedName>
    <definedName name="DATA112" localSheetId="1">[12]Лист1!#REF!</definedName>
    <definedName name="DATA112">[13]Лист1!#REF!</definedName>
    <definedName name="DATA113" localSheetId="0">[12]Лист1!#REF!</definedName>
    <definedName name="DATA113" localSheetId="1">[12]Лист1!#REF!</definedName>
    <definedName name="DATA113">[13]Лист1!#REF!</definedName>
    <definedName name="DATA114" localSheetId="0">[12]Лист1!#REF!</definedName>
    <definedName name="DATA114" localSheetId="1">[12]Лист1!#REF!</definedName>
    <definedName name="DATA114">[13]Лист1!#REF!</definedName>
    <definedName name="DATA115" localSheetId="0">[12]Лист1!#REF!</definedName>
    <definedName name="DATA115" localSheetId="1">[12]Лист1!#REF!</definedName>
    <definedName name="DATA115">[13]Лист1!#REF!</definedName>
    <definedName name="DATA116" localSheetId="0">[12]Лист1!#REF!</definedName>
    <definedName name="DATA116" localSheetId="1">[12]Лист1!#REF!</definedName>
    <definedName name="DATA116">[13]Лист1!#REF!</definedName>
    <definedName name="DATA117" localSheetId="0">[12]Лист1!#REF!</definedName>
    <definedName name="DATA117" localSheetId="1">[12]Лист1!#REF!</definedName>
    <definedName name="DATA117">[13]Лист1!#REF!</definedName>
    <definedName name="DATA118" localSheetId="0">[12]Лист1!#REF!</definedName>
    <definedName name="DATA118" localSheetId="1">[12]Лист1!#REF!</definedName>
    <definedName name="DATA118">[13]Лист1!#REF!</definedName>
    <definedName name="DATA12" localSheetId="0">[12]Лист1!#REF!</definedName>
    <definedName name="DATA12" localSheetId="1">[12]Лист1!#REF!</definedName>
    <definedName name="DATA12">[13]Лист1!#REF!</definedName>
    <definedName name="DATA120" localSheetId="0">[12]Лист1!#REF!</definedName>
    <definedName name="DATA120" localSheetId="1">[12]Лист1!#REF!</definedName>
    <definedName name="DATA120">[13]Лист1!#REF!</definedName>
    <definedName name="DATA121" localSheetId="0">[12]Лист1!#REF!</definedName>
    <definedName name="DATA121" localSheetId="1">[12]Лист1!#REF!</definedName>
    <definedName name="DATA121">[13]Лист1!#REF!</definedName>
    <definedName name="DATA122" localSheetId="0">[12]Лист1!#REF!</definedName>
    <definedName name="DATA122" localSheetId="1">[12]Лист1!#REF!</definedName>
    <definedName name="DATA122">[13]Лист1!#REF!</definedName>
    <definedName name="DATA123" localSheetId="0">[12]Лист1!#REF!</definedName>
    <definedName name="DATA123" localSheetId="1">[12]Лист1!#REF!</definedName>
    <definedName name="DATA123">[13]Лист1!#REF!</definedName>
    <definedName name="DATA124" localSheetId="0">[12]Лист1!#REF!</definedName>
    <definedName name="DATA124" localSheetId="1">[12]Лист1!#REF!</definedName>
    <definedName name="DATA124">[13]Лист1!#REF!</definedName>
    <definedName name="DATA125" localSheetId="0">[12]Лист1!#REF!</definedName>
    <definedName name="DATA125" localSheetId="1">[12]Лист1!#REF!</definedName>
    <definedName name="DATA125">[13]Лист1!#REF!</definedName>
    <definedName name="DATA126" localSheetId="0">[12]Лист1!#REF!</definedName>
    <definedName name="DATA126" localSheetId="1">[12]Лист1!#REF!</definedName>
    <definedName name="DATA126">[13]Лист1!#REF!</definedName>
    <definedName name="DATA127" localSheetId="0">[12]Лист1!#REF!</definedName>
    <definedName name="DATA127" localSheetId="1">[12]Лист1!#REF!</definedName>
    <definedName name="DATA127">[13]Лист1!#REF!</definedName>
    <definedName name="DATA128" localSheetId="0">[12]Лист1!#REF!</definedName>
    <definedName name="DATA128" localSheetId="1">[12]Лист1!#REF!</definedName>
    <definedName name="DATA128">[13]Лист1!#REF!</definedName>
    <definedName name="DATA129" localSheetId="0">[12]Лист1!#REF!</definedName>
    <definedName name="DATA129" localSheetId="1">[12]Лист1!#REF!</definedName>
    <definedName name="DATA129">[13]Лист1!#REF!</definedName>
    <definedName name="DATA13" localSheetId="0">[12]Лист1!#REF!</definedName>
    <definedName name="DATA13" localSheetId="1">[12]Лист1!#REF!</definedName>
    <definedName name="DATA13">[13]Лист1!#REF!</definedName>
    <definedName name="DATA131" localSheetId="0">[12]Лист1!#REF!</definedName>
    <definedName name="DATA131" localSheetId="1">[12]Лист1!#REF!</definedName>
    <definedName name="DATA131">[13]Лист1!#REF!</definedName>
    <definedName name="DATA132" localSheetId="0">[12]Лист1!#REF!</definedName>
    <definedName name="DATA132" localSheetId="1">[12]Лист1!#REF!</definedName>
    <definedName name="DATA132">[13]Лист1!#REF!</definedName>
    <definedName name="DATA133" localSheetId="0">[12]Лист1!#REF!</definedName>
    <definedName name="DATA133" localSheetId="1">[12]Лист1!#REF!</definedName>
    <definedName name="DATA133">[13]Лист1!#REF!</definedName>
    <definedName name="DATA134" localSheetId="0">[12]Лист1!#REF!</definedName>
    <definedName name="DATA134" localSheetId="1">[12]Лист1!#REF!</definedName>
    <definedName name="DATA134">[13]Лист1!#REF!</definedName>
    <definedName name="DATA135" localSheetId="0">[12]Лист1!#REF!</definedName>
    <definedName name="DATA135" localSheetId="1">[12]Лист1!#REF!</definedName>
    <definedName name="DATA135">[13]Лист1!#REF!</definedName>
    <definedName name="DATA136" localSheetId="0">[12]Лист1!#REF!</definedName>
    <definedName name="DATA136" localSheetId="1">[12]Лист1!#REF!</definedName>
    <definedName name="DATA136">[13]Лист1!#REF!</definedName>
    <definedName name="DATA138" localSheetId="0">[12]Лист1!#REF!</definedName>
    <definedName name="DATA138" localSheetId="1">[12]Лист1!#REF!</definedName>
    <definedName name="DATA138">[13]Лист1!#REF!</definedName>
    <definedName name="DATA139" localSheetId="0">[12]Лист1!#REF!</definedName>
    <definedName name="DATA139" localSheetId="1">[12]Лист1!#REF!</definedName>
    <definedName name="DATA139">[13]Лист1!#REF!</definedName>
    <definedName name="DATA14" localSheetId="0">[12]Лист1!#REF!</definedName>
    <definedName name="DATA14" localSheetId="1">[12]Лист1!#REF!</definedName>
    <definedName name="DATA14">[13]Лист1!#REF!</definedName>
    <definedName name="DATA140" localSheetId="0">[12]Лист1!#REF!</definedName>
    <definedName name="DATA140" localSheetId="1">[12]Лист1!#REF!</definedName>
    <definedName name="DATA140">[13]Лист1!#REF!</definedName>
    <definedName name="DATA142" localSheetId="0">[12]Лист1!#REF!</definedName>
    <definedName name="DATA142" localSheetId="1">[12]Лист1!#REF!</definedName>
    <definedName name="DATA142">[13]Лист1!#REF!</definedName>
    <definedName name="DATA143" localSheetId="0">[12]Лист1!#REF!</definedName>
    <definedName name="DATA143" localSheetId="1">[12]Лист1!#REF!</definedName>
    <definedName name="DATA143">[13]Лист1!#REF!</definedName>
    <definedName name="DATA144" localSheetId="0">[12]Лист1!#REF!</definedName>
    <definedName name="DATA144" localSheetId="1">[12]Лист1!#REF!</definedName>
    <definedName name="DATA144">[13]Лист1!#REF!</definedName>
    <definedName name="DATA145" localSheetId="0">[12]Лист1!#REF!</definedName>
    <definedName name="DATA145" localSheetId="1">[12]Лист1!#REF!</definedName>
    <definedName name="DATA145">[13]Лист1!#REF!</definedName>
    <definedName name="DATA146" localSheetId="0">[12]Лист1!#REF!</definedName>
    <definedName name="DATA146" localSheetId="1">[12]Лист1!#REF!</definedName>
    <definedName name="DATA146">[13]Лист1!#REF!</definedName>
    <definedName name="DATA148" localSheetId="0">[12]Лист1!#REF!</definedName>
    <definedName name="DATA148" localSheetId="1">[12]Лист1!#REF!</definedName>
    <definedName name="DATA148">[13]Лист1!#REF!</definedName>
    <definedName name="DATA149" localSheetId="0">[12]Лист1!#REF!</definedName>
    <definedName name="DATA149" localSheetId="1">[12]Лист1!#REF!</definedName>
    <definedName name="DATA149">[13]Лист1!#REF!</definedName>
    <definedName name="DATA15" localSheetId="0">[12]Лист1!#REF!</definedName>
    <definedName name="DATA15" localSheetId="1">[12]Лист1!#REF!</definedName>
    <definedName name="DATA15">[13]Лист1!#REF!</definedName>
    <definedName name="DATA150" localSheetId="0">[12]Лист1!#REF!</definedName>
    <definedName name="DATA150" localSheetId="1">[12]Лист1!#REF!</definedName>
    <definedName name="DATA150">[13]Лист1!#REF!</definedName>
    <definedName name="DATA151" localSheetId="0">[12]Лист1!#REF!</definedName>
    <definedName name="DATA151" localSheetId="1">[12]Лист1!#REF!</definedName>
    <definedName name="DATA151">[13]Лист1!#REF!</definedName>
    <definedName name="DATA152" localSheetId="0">[12]Лист1!#REF!</definedName>
    <definedName name="DATA152" localSheetId="1">[12]Лист1!#REF!</definedName>
    <definedName name="DATA152">[13]Лист1!#REF!</definedName>
    <definedName name="DATA153" localSheetId="0">[12]Лист1!#REF!</definedName>
    <definedName name="DATA153" localSheetId="1">[12]Лист1!#REF!</definedName>
    <definedName name="DATA153">[13]Лист1!#REF!</definedName>
    <definedName name="DATA154" localSheetId="0">[12]Лист1!#REF!</definedName>
    <definedName name="DATA154" localSheetId="1">[12]Лист1!#REF!</definedName>
    <definedName name="DATA154">[13]Лист1!#REF!</definedName>
    <definedName name="DATA155" localSheetId="0">[12]Лист1!#REF!</definedName>
    <definedName name="DATA155" localSheetId="1">[12]Лист1!#REF!</definedName>
    <definedName name="DATA155">[13]Лист1!#REF!</definedName>
    <definedName name="DATA157" localSheetId="0">[12]Лист1!#REF!</definedName>
    <definedName name="DATA157" localSheetId="1">[12]Лист1!#REF!</definedName>
    <definedName name="DATA157">[13]Лист1!#REF!</definedName>
    <definedName name="DATA158" localSheetId="0">[12]Лист1!#REF!</definedName>
    <definedName name="DATA158" localSheetId="1">[12]Лист1!#REF!</definedName>
    <definedName name="DATA158">[13]Лист1!#REF!</definedName>
    <definedName name="DATA16" localSheetId="0">[12]Лист1!#REF!</definedName>
    <definedName name="DATA16" localSheetId="1">[12]Лист1!#REF!</definedName>
    <definedName name="DATA16">[13]Лист1!#REF!</definedName>
    <definedName name="DATA17" localSheetId="0">[12]Лист1!#REF!</definedName>
    <definedName name="DATA17" localSheetId="1">[12]Лист1!#REF!</definedName>
    <definedName name="DATA17">[13]Лист1!#REF!</definedName>
    <definedName name="DATA18" localSheetId="0">[12]Лист1!#REF!</definedName>
    <definedName name="DATA18" localSheetId="1">[12]Лист1!#REF!</definedName>
    <definedName name="DATA18">[13]Лист1!#REF!</definedName>
    <definedName name="DATA19" localSheetId="0">[12]Лист1!#REF!</definedName>
    <definedName name="DATA19" localSheetId="1">[12]Лист1!#REF!</definedName>
    <definedName name="DATA19">[13]Лист1!#REF!</definedName>
    <definedName name="DATA2" localSheetId="0">[12]Лист1!#REF!</definedName>
    <definedName name="DATA2" localSheetId="1">[12]Лист1!#REF!</definedName>
    <definedName name="DATA2">[13]Лист1!#REF!</definedName>
    <definedName name="DATA20" localSheetId="0">[12]Лист1!#REF!</definedName>
    <definedName name="DATA20" localSheetId="1">[12]Лист1!#REF!</definedName>
    <definedName name="DATA20">[13]Лист1!#REF!</definedName>
    <definedName name="DATA21" localSheetId="0">[12]Лист1!#REF!</definedName>
    <definedName name="DATA21" localSheetId="1">[12]Лист1!#REF!</definedName>
    <definedName name="DATA21">[13]Лист1!#REF!</definedName>
    <definedName name="DATA22" localSheetId="0">[12]Лист1!#REF!</definedName>
    <definedName name="DATA22" localSheetId="1">[12]Лист1!#REF!</definedName>
    <definedName name="DATA22">[13]Лист1!#REF!</definedName>
    <definedName name="DATA23" localSheetId="0">[12]Лист1!#REF!</definedName>
    <definedName name="DATA23" localSheetId="1">[12]Лист1!#REF!</definedName>
    <definedName name="DATA23">[13]Лист1!#REF!</definedName>
    <definedName name="DATA24" localSheetId="0">[12]Лист1!#REF!</definedName>
    <definedName name="DATA24" localSheetId="1">[12]Лист1!#REF!</definedName>
    <definedName name="DATA24">[13]Лист1!#REF!</definedName>
    <definedName name="DATA25" localSheetId="0">[12]Лист1!#REF!</definedName>
    <definedName name="DATA25" localSheetId="1">[12]Лист1!#REF!</definedName>
    <definedName name="DATA25">[13]Лист1!#REF!</definedName>
    <definedName name="DATA26" localSheetId="0">[12]Лист1!#REF!</definedName>
    <definedName name="DATA26" localSheetId="1">[12]Лист1!#REF!</definedName>
    <definedName name="DATA26">[13]Лист1!#REF!</definedName>
    <definedName name="DATA27" localSheetId="0">[12]Лист1!#REF!</definedName>
    <definedName name="DATA27" localSheetId="1">[12]Лист1!#REF!</definedName>
    <definedName name="DATA27">[13]Лист1!#REF!</definedName>
    <definedName name="DATA28" localSheetId="0">[12]Лист1!#REF!</definedName>
    <definedName name="DATA28" localSheetId="1">[12]Лист1!#REF!</definedName>
    <definedName name="DATA28">[13]Лист1!#REF!</definedName>
    <definedName name="DATA29" localSheetId="0">[12]Лист1!#REF!</definedName>
    <definedName name="DATA29" localSheetId="1">[12]Лист1!#REF!</definedName>
    <definedName name="DATA29">[13]Лист1!#REF!</definedName>
    <definedName name="DATA3" localSheetId="0">[12]Лист1!#REF!</definedName>
    <definedName name="DATA3" localSheetId="1">[12]Лист1!#REF!</definedName>
    <definedName name="DATA3">[13]Лист1!#REF!</definedName>
    <definedName name="DATA30" localSheetId="0">[12]Лист1!#REF!</definedName>
    <definedName name="DATA30" localSheetId="1">[12]Лист1!#REF!</definedName>
    <definedName name="DATA30">[13]Лист1!#REF!</definedName>
    <definedName name="DATA31" localSheetId="0">[12]Лист1!#REF!</definedName>
    <definedName name="DATA31" localSheetId="1">[12]Лист1!#REF!</definedName>
    <definedName name="DATA31">[13]Лист1!#REF!</definedName>
    <definedName name="data32">"$#REF!.$#REF!$#REF!"</definedName>
    <definedName name="DATA33" localSheetId="0">[12]Лист1!#REF!</definedName>
    <definedName name="DATA33" localSheetId="1">[12]Лист1!#REF!</definedName>
    <definedName name="DATA33">[13]Лист1!#REF!</definedName>
    <definedName name="DATA34" localSheetId="0">[12]Лист1!#REF!</definedName>
    <definedName name="DATA34" localSheetId="1">[12]Лист1!#REF!</definedName>
    <definedName name="DATA34">[13]Лист1!#REF!</definedName>
    <definedName name="DATA35" localSheetId="0">[12]Лист1!#REF!</definedName>
    <definedName name="DATA35" localSheetId="1">[12]Лист1!#REF!</definedName>
    <definedName name="DATA35">[13]Лист1!#REF!</definedName>
    <definedName name="DATA36" localSheetId="0">[12]Лист1!#REF!</definedName>
    <definedName name="DATA36" localSheetId="1">[12]Лист1!#REF!</definedName>
    <definedName name="DATA36">[13]Лист1!#REF!</definedName>
    <definedName name="DATA37" localSheetId="0">[12]Лист1!#REF!</definedName>
    <definedName name="DATA37" localSheetId="1">[12]Лист1!#REF!</definedName>
    <definedName name="DATA37">[13]Лист1!#REF!</definedName>
    <definedName name="DATA38" localSheetId="0">[12]Лист1!#REF!</definedName>
    <definedName name="DATA38" localSheetId="1">[12]Лист1!#REF!</definedName>
    <definedName name="DATA38">[13]Лист1!#REF!</definedName>
    <definedName name="DATA39" localSheetId="0">[12]Лист1!#REF!</definedName>
    <definedName name="DATA39" localSheetId="1">[12]Лист1!#REF!</definedName>
    <definedName name="DATA39">[13]Лист1!#REF!</definedName>
    <definedName name="DATA4" localSheetId="0">[12]Лист1!#REF!</definedName>
    <definedName name="DATA4" localSheetId="1">[12]Лист1!#REF!</definedName>
    <definedName name="DATA4">[13]Лист1!#REF!</definedName>
    <definedName name="DATA40" localSheetId="0">[12]Лист1!#REF!</definedName>
    <definedName name="DATA40" localSheetId="1">[12]Лист1!#REF!</definedName>
    <definedName name="DATA40">[13]Лист1!#REF!</definedName>
    <definedName name="DATA41" localSheetId="0">[12]Лист1!#REF!</definedName>
    <definedName name="DATA41" localSheetId="1">[12]Лист1!#REF!</definedName>
    <definedName name="DATA41">[13]Лист1!#REF!</definedName>
    <definedName name="DATA42" localSheetId="0">[12]Лист1!#REF!</definedName>
    <definedName name="DATA42" localSheetId="1">[12]Лист1!#REF!</definedName>
    <definedName name="DATA42">[13]Лист1!#REF!</definedName>
    <definedName name="DATA43" localSheetId="0">[12]Лист1!#REF!</definedName>
    <definedName name="DATA43" localSheetId="1">[12]Лист1!#REF!</definedName>
    <definedName name="DATA43">[13]Лист1!#REF!</definedName>
    <definedName name="DATA44" localSheetId="0">[12]Лист1!#REF!</definedName>
    <definedName name="DATA44" localSheetId="1">[12]Лист1!#REF!</definedName>
    <definedName name="DATA44">[13]Лист1!#REF!</definedName>
    <definedName name="DATA45" localSheetId="0">[12]Лист1!#REF!</definedName>
    <definedName name="DATA45" localSheetId="1">[12]Лист1!#REF!</definedName>
    <definedName name="DATA45">[13]Лист1!#REF!</definedName>
    <definedName name="DATA46" localSheetId="0">[12]Лист1!#REF!</definedName>
    <definedName name="DATA46" localSheetId="1">[12]Лист1!#REF!</definedName>
    <definedName name="DATA46">[13]Лист1!#REF!</definedName>
    <definedName name="DATA47" localSheetId="0">[12]Лист1!#REF!</definedName>
    <definedName name="DATA47" localSheetId="1">[12]Лист1!#REF!</definedName>
    <definedName name="DATA47">[13]Лист1!#REF!</definedName>
    <definedName name="DATA48" localSheetId="0">[12]Лист1!#REF!</definedName>
    <definedName name="DATA48" localSheetId="1">[12]Лист1!#REF!</definedName>
    <definedName name="DATA48">[13]Лист1!#REF!</definedName>
    <definedName name="DATA49" localSheetId="0">[12]Лист1!#REF!</definedName>
    <definedName name="DATA49" localSheetId="1">[12]Лист1!#REF!</definedName>
    <definedName name="DATA49">[13]Лист1!#REF!</definedName>
    <definedName name="DATA5" localSheetId="0">[12]Лист1!#REF!</definedName>
    <definedName name="DATA5" localSheetId="1">[12]Лист1!#REF!</definedName>
    <definedName name="DATA5">[13]Лист1!#REF!</definedName>
    <definedName name="DATA50" localSheetId="0">[12]Лист1!#REF!</definedName>
    <definedName name="DATA50" localSheetId="1">[12]Лист1!#REF!</definedName>
    <definedName name="DATA50">[13]Лист1!#REF!</definedName>
    <definedName name="DATA51" localSheetId="0">[12]Лист1!#REF!</definedName>
    <definedName name="DATA51" localSheetId="1">[12]Лист1!#REF!</definedName>
    <definedName name="DATA51">[13]Лист1!#REF!</definedName>
    <definedName name="DATA52" localSheetId="0">[12]Лист1!#REF!</definedName>
    <definedName name="DATA52" localSheetId="1">[12]Лист1!#REF!</definedName>
    <definedName name="DATA52">[13]Лист1!#REF!</definedName>
    <definedName name="DATA53" localSheetId="0">[12]Лист1!#REF!</definedName>
    <definedName name="DATA53" localSheetId="1">[12]Лист1!#REF!</definedName>
    <definedName name="DATA53">[13]Лист1!#REF!</definedName>
    <definedName name="DATA54" localSheetId="0">[12]Лист1!#REF!</definedName>
    <definedName name="DATA54" localSheetId="1">[12]Лист1!#REF!</definedName>
    <definedName name="DATA54">[13]Лист1!#REF!</definedName>
    <definedName name="DATA55" localSheetId="0">[12]Лист1!#REF!</definedName>
    <definedName name="DATA55" localSheetId="1">[12]Лист1!#REF!</definedName>
    <definedName name="DATA55">[13]Лист1!#REF!</definedName>
    <definedName name="DATA56" localSheetId="0">[12]Лист1!#REF!</definedName>
    <definedName name="DATA56" localSheetId="1">[12]Лист1!#REF!</definedName>
    <definedName name="DATA56">[13]Лист1!#REF!</definedName>
    <definedName name="DATA57" localSheetId="0">[12]Лист1!#REF!</definedName>
    <definedName name="DATA57" localSheetId="1">[12]Лист1!#REF!</definedName>
    <definedName name="DATA57">[13]Лист1!#REF!</definedName>
    <definedName name="DATA58" localSheetId="0">[12]Лист1!#REF!</definedName>
    <definedName name="DATA58" localSheetId="1">[12]Лист1!#REF!</definedName>
    <definedName name="DATA58">[13]Лист1!#REF!</definedName>
    <definedName name="DATA59" localSheetId="0">[12]Лист1!#REF!</definedName>
    <definedName name="DATA59" localSheetId="1">[12]Лист1!#REF!</definedName>
    <definedName name="DATA59">[13]Лист1!#REF!</definedName>
    <definedName name="DATA6" localSheetId="0">[12]Лист1!#REF!</definedName>
    <definedName name="DATA6" localSheetId="1">[12]Лист1!#REF!</definedName>
    <definedName name="DATA6">[13]Лист1!#REF!</definedName>
    <definedName name="DATA60" localSheetId="0">[12]Лист1!#REF!</definedName>
    <definedName name="DATA60" localSheetId="1">[12]Лист1!#REF!</definedName>
    <definedName name="DATA60">[13]Лист1!#REF!</definedName>
    <definedName name="DATA61" localSheetId="0">[12]Лист1!#REF!</definedName>
    <definedName name="DATA61" localSheetId="1">[12]Лист1!#REF!</definedName>
    <definedName name="DATA61">[13]Лист1!#REF!</definedName>
    <definedName name="DATA62" localSheetId="0">[12]Лист1!#REF!</definedName>
    <definedName name="DATA62" localSheetId="1">[12]Лист1!#REF!</definedName>
    <definedName name="DATA62">[13]Лист1!#REF!</definedName>
    <definedName name="DATA63" localSheetId="0">[12]Лист1!#REF!</definedName>
    <definedName name="DATA63" localSheetId="1">[12]Лист1!#REF!</definedName>
    <definedName name="DATA63">[13]Лист1!#REF!</definedName>
    <definedName name="DATA64" localSheetId="0">[12]Лист1!#REF!</definedName>
    <definedName name="DATA64" localSheetId="1">[12]Лист1!#REF!</definedName>
    <definedName name="DATA64">[13]Лист1!#REF!</definedName>
    <definedName name="DATA65" localSheetId="0">[12]Лист1!#REF!</definedName>
    <definedName name="DATA65" localSheetId="1">[12]Лист1!#REF!</definedName>
    <definedName name="DATA65">[13]Лист1!#REF!</definedName>
    <definedName name="DATA66" localSheetId="0">[12]Лист1!#REF!</definedName>
    <definedName name="DATA66" localSheetId="1">[12]Лист1!#REF!</definedName>
    <definedName name="DATA66">[13]Лист1!#REF!</definedName>
    <definedName name="DATA67" localSheetId="0">[12]Лист1!#REF!</definedName>
    <definedName name="DATA67" localSheetId="1">[12]Лист1!#REF!</definedName>
    <definedName name="DATA67">[13]Лист1!#REF!</definedName>
    <definedName name="DATA68" localSheetId="0">[12]Лист1!#REF!</definedName>
    <definedName name="DATA68" localSheetId="1">[12]Лист1!#REF!</definedName>
    <definedName name="DATA68">[13]Лист1!#REF!</definedName>
    <definedName name="DATA69" localSheetId="0">[12]Лист1!#REF!</definedName>
    <definedName name="DATA69" localSheetId="1">[12]Лист1!#REF!</definedName>
    <definedName name="DATA69">[13]Лист1!#REF!</definedName>
    <definedName name="DATA7" localSheetId="0">[12]Лист1!#REF!</definedName>
    <definedName name="DATA7" localSheetId="1">[12]Лист1!#REF!</definedName>
    <definedName name="DATA7">[13]Лист1!#REF!</definedName>
    <definedName name="DATA70" localSheetId="0">[12]Лист1!#REF!</definedName>
    <definedName name="DATA70" localSheetId="1">[12]Лист1!#REF!</definedName>
    <definedName name="DATA70">[13]Лист1!#REF!</definedName>
    <definedName name="DATA71" localSheetId="0">[12]Лист1!#REF!</definedName>
    <definedName name="DATA71" localSheetId="1">[12]Лист1!#REF!</definedName>
    <definedName name="DATA71">[13]Лист1!#REF!</definedName>
    <definedName name="DATA72" localSheetId="0">[12]Лист1!#REF!</definedName>
    <definedName name="DATA72" localSheetId="1">[12]Лист1!#REF!</definedName>
    <definedName name="DATA72">[13]Лист1!#REF!</definedName>
    <definedName name="DATA73" localSheetId="0">[12]Лист1!#REF!</definedName>
    <definedName name="DATA73" localSheetId="1">[12]Лист1!#REF!</definedName>
    <definedName name="DATA73">[13]Лист1!#REF!</definedName>
    <definedName name="DATA74" localSheetId="0">[12]Лист1!#REF!</definedName>
    <definedName name="DATA74" localSheetId="1">[12]Лист1!#REF!</definedName>
    <definedName name="DATA74">[13]Лист1!#REF!</definedName>
    <definedName name="DATA75" localSheetId="0">[12]Лист1!#REF!</definedName>
    <definedName name="DATA75" localSheetId="1">[12]Лист1!#REF!</definedName>
    <definedName name="DATA75">[13]Лист1!#REF!</definedName>
    <definedName name="DATA76" localSheetId="0">[12]Лист1!#REF!</definedName>
    <definedName name="DATA76" localSheetId="1">[12]Лист1!#REF!</definedName>
    <definedName name="DATA76">[13]Лист1!#REF!</definedName>
    <definedName name="DATA77" localSheetId="0">[12]Лист1!#REF!</definedName>
    <definedName name="DATA77" localSheetId="1">[12]Лист1!#REF!</definedName>
    <definedName name="DATA77">[13]Лист1!#REF!</definedName>
    <definedName name="DATA78" localSheetId="0">[12]Лист1!#REF!</definedName>
    <definedName name="DATA78" localSheetId="1">[12]Лист1!#REF!</definedName>
    <definedName name="DATA78">[13]Лист1!#REF!</definedName>
    <definedName name="DATA79" localSheetId="0">[12]Лист1!#REF!</definedName>
    <definedName name="DATA79" localSheetId="1">[12]Лист1!#REF!</definedName>
    <definedName name="DATA79">[13]Лист1!#REF!</definedName>
    <definedName name="DATA8" localSheetId="0">[12]Лист1!#REF!</definedName>
    <definedName name="DATA8" localSheetId="1">[12]Лист1!#REF!</definedName>
    <definedName name="DATA8">[13]Лист1!#REF!</definedName>
    <definedName name="DATA80" localSheetId="0">[12]Лист1!#REF!</definedName>
    <definedName name="DATA80" localSheetId="1">[12]Лист1!#REF!</definedName>
    <definedName name="DATA80">[13]Лист1!#REF!</definedName>
    <definedName name="DATA81" localSheetId="0">[12]Лист1!#REF!</definedName>
    <definedName name="DATA81" localSheetId="1">[12]Лист1!#REF!</definedName>
    <definedName name="DATA81">[13]Лист1!#REF!</definedName>
    <definedName name="DATA82" localSheetId="0">[12]Лист1!#REF!</definedName>
    <definedName name="DATA82" localSheetId="1">[12]Лист1!#REF!</definedName>
    <definedName name="DATA82">[13]Лист1!#REF!</definedName>
    <definedName name="DATA83" localSheetId="0">[12]Лист1!#REF!</definedName>
    <definedName name="DATA83" localSheetId="1">[12]Лист1!#REF!</definedName>
    <definedName name="DATA83">[13]Лист1!#REF!</definedName>
    <definedName name="DATA84" localSheetId="0">[12]Лист1!#REF!</definedName>
    <definedName name="DATA84" localSheetId="1">[12]Лист1!#REF!</definedName>
    <definedName name="DATA84">[13]Лист1!#REF!</definedName>
    <definedName name="DATA85" localSheetId="0">[12]Лист1!#REF!</definedName>
    <definedName name="DATA85" localSheetId="1">[12]Лист1!#REF!</definedName>
    <definedName name="DATA85">[13]Лист1!#REF!</definedName>
    <definedName name="DATA86" localSheetId="0">[12]Лист1!#REF!</definedName>
    <definedName name="DATA86" localSheetId="1">[12]Лист1!#REF!</definedName>
    <definedName name="DATA86">[13]Лист1!#REF!</definedName>
    <definedName name="DATA87" localSheetId="0">[12]Лист1!#REF!</definedName>
    <definedName name="DATA87" localSheetId="1">[12]Лист1!#REF!</definedName>
    <definedName name="DATA87">[13]Лист1!#REF!</definedName>
    <definedName name="DATA88" localSheetId="0">[12]Лист1!#REF!</definedName>
    <definedName name="DATA88" localSheetId="1">[12]Лист1!#REF!</definedName>
    <definedName name="DATA88">[13]Лист1!#REF!</definedName>
    <definedName name="DATA89" localSheetId="0">[12]Лист1!#REF!</definedName>
    <definedName name="DATA89" localSheetId="1">[12]Лист1!#REF!</definedName>
    <definedName name="DATA89">[13]Лист1!#REF!</definedName>
    <definedName name="DATA9" localSheetId="0">[12]Лист1!#REF!</definedName>
    <definedName name="DATA9" localSheetId="1">[12]Лист1!#REF!</definedName>
    <definedName name="DATA9">[13]Лист1!#REF!</definedName>
    <definedName name="DATA90" localSheetId="0">[12]Лист1!#REF!</definedName>
    <definedName name="DATA90" localSheetId="1">[12]Лист1!#REF!</definedName>
    <definedName name="DATA90">[13]Лист1!#REF!</definedName>
    <definedName name="DATA91" localSheetId="0">[12]Лист1!#REF!</definedName>
    <definedName name="DATA91" localSheetId="1">[12]Лист1!#REF!</definedName>
    <definedName name="DATA91">[13]Лист1!#REF!</definedName>
    <definedName name="DATA92" localSheetId="0">[12]Лист1!#REF!</definedName>
    <definedName name="DATA92" localSheetId="1">[12]Лист1!#REF!</definedName>
    <definedName name="DATA92">[13]Лист1!#REF!</definedName>
    <definedName name="DATA93" localSheetId="0">[12]Лист1!#REF!</definedName>
    <definedName name="DATA93" localSheetId="1">[12]Лист1!#REF!</definedName>
    <definedName name="DATA93">[13]Лист1!#REF!</definedName>
    <definedName name="DATA94" localSheetId="0">[12]Лист1!#REF!</definedName>
    <definedName name="DATA94" localSheetId="1">[12]Лист1!#REF!</definedName>
    <definedName name="DATA94">[13]Лист1!#REF!</definedName>
    <definedName name="DATA95" localSheetId="0">[12]Лист1!#REF!</definedName>
    <definedName name="DATA95" localSheetId="1">[12]Лист1!#REF!</definedName>
    <definedName name="DATA95">[13]Лист1!#REF!</definedName>
    <definedName name="DATA96" localSheetId="0">[12]Лист1!#REF!</definedName>
    <definedName name="DATA96" localSheetId="1">[12]Лист1!#REF!</definedName>
    <definedName name="DATA96">[13]Лист1!#REF!</definedName>
    <definedName name="DATA97" localSheetId="0">[12]Лист1!#REF!</definedName>
    <definedName name="DATA97" localSheetId="1">[12]Лист1!#REF!</definedName>
    <definedName name="DATA97">[13]Лист1!#REF!</definedName>
    <definedName name="DATA98" localSheetId="0">[12]Лист1!#REF!</definedName>
    <definedName name="DATA98" localSheetId="1">[12]Лист1!#REF!</definedName>
    <definedName name="DATA98">[13]Лист1!#REF!</definedName>
    <definedName name="DATA99" localSheetId="0">[12]Лист1!#REF!</definedName>
    <definedName name="DATA99" localSheetId="1">[12]Лист1!#REF!</definedName>
    <definedName name="DATA99">[13]Лист1!#REF!</definedName>
    <definedName name="detail_eng" localSheetId="1">[14]ExpRpt!#REF!</definedName>
    <definedName name="detail_eng">[14]ExpRpt!#REF!</definedName>
    <definedName name="detail_rus" localSheetId="1">[14]ExpRpt!#REF!</definedName>
    <definedName name="detail_rus">[14]ExpRpt!#REF!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[7]Настройка!$C$3:$I$40</definedName>
    <definedName name="display_area_2">"$#REF!.$C$3:$O$25"</definedName>
    <definedName name="DivIncShr" localSheetId="1">[10]Main!#REF!</definedName>
    <definedName name="DivIncShr">[10]Main!#REF!</definedName>
    <definedName name="dPath">[7]Настройка!$E$24</definedName>
    <definedName name="dPath1">[7]Настройка!$E$25</definedName>
    <definedName name="EBIT">[15]Calculations!$D$100</definedName>
    <definedName name="EBITDA">[15]Calculations!$D$95</definedName>
    <definedName name="EPR_Data" localSheetId="1">[10]Main!#REF!</definedName>
    <definedName name="EPR_Data">[10]Main!#REF!</definedName>
    <definedName name="ev.Calculation" hidden="1">-4135</definedName>
    <definedName name="ev.Initialized" hidden="1">FALSE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FileName" localSheetId="1">[10]Main!#REF!</definedName>
    <definedName name="FileName">[10]Main!#REF!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Fiscal" localSheetId="1">[10]Main!#REF!</definedName>
    <definedName name="Fiscal">[10]Main!#REF!</definedName>
    <definedName name="Form01">[11]DMTR_BP_01!$A$7:$N$39</definedName>
    <definedName name="Form02">[11]DMTR_BP_01!$A$54:$N$59</definedName>
    <definedName name="Format" localSheetId="0">#REF!</definedName>
    <definedName name="Format" localSheetId="1">#REF!</definedName>
    <definedName name="Format" localSheetId="2">#REF!</definedName>
    <definedName name="Format">#REF!</definedName>
    <definedName name="GFHDFG" localSheetId="1">#REF!</definedName>
    <definedName name="GFHDFG">#REF!</definedName>
    <definedName name="GoAssetChart" localSheetId="0">display_area_2</definedName>
    <definedName name="GoAssetChart" localSheetId="1">[0]!display_area_2</definedName>
    <definedName name="GoAssetChart">display_area_2</definedName>
    <definedName name="GoAssetChart___0" localSheetId="0">dPath</definedName>
    <definedName name="GoAssetChart___0" localSheetId="1">[0]!dPath</definedName>
    <definedName name="GoAssetChart___0">dPath</definedName>
    <definedName name="GoBack" localSheetId="0">dPath1</definedName>
    <definedName name="GoBack" localSheetId="1">[0]!dPath1</definedName>
    <definedName name="GoBack">dPath1</definedName>
    <definedName name="GoBack___0" localSheetId="0">finich</definedName>
    <definedName name="GoBack___0" localSheetId="1">[0]!finich</definedName>
    <definedName name="GoBack___0">finich</definedName>
    <definedName name="GoBalanceSheet" localSheetId="0">finich1</definedName>
    <definedName name="GoBalanceSheet" localSheetId="1">[0]!finich1</definedName>
    <definedName name="GoBalanceSheet">finich1</definedName>
    <definedName name="GoBalanceSheet___0" localSheetId="0">finich2</definedName>
    <definedName name="GoBalanceSheet___0" localSheetId="1">[0]!finich2</definedName>
    <definedName name="GoBalanceSheet___0">finich2</definedName>
    <definedName name="GoCashFlow" localSheetId="0">finish</definedName>
    <definedName name="GoCashFlow" localSheetId="1">[0]!finish</definedName>
    <definedName name="GoCashFlow">finish</definedName>
    <definedName name="GoCashFlow___0" localSheetId="0">finish1</definedName>
    <definedName name="GoCashFlow___0" localSheetId="1">[0]!finish1</definedName>
    <definedName name="GoCashFlow___0">finish1</definedName>
    <definedName name="GoData" localSheetId="0">'Приложение № 1 к ТЗ'!GoAssetChart</definedName>
    <definedName name="GoData" localSheetId="1">'Приложение № 2 к ТЗ '!GoAssetChart</definedName>
    <definedName name="GoData">GoAssetChart</definedName>
    <definedName name="GoData___0" localSheetId="0">'Приложение № 1 к ТЗ'!GoAssetChart___0</definedName>
    <definedName name="GoData___0" localSheetId="1">'Приложение № 2 к ТЗ '!GoAssetChart___0</definedName>
    <definedName name="GoData___0">GoAssetChart___0</definedName>
    <definedName name="GoIncomeChart" localSheetId="0">'Приложение № 1 к ТЗ'!GoBack</definedName>
    <definedName name="GoIncomeChart" localSheetId="1">'Приложение № 2 к ТЗ '!GoBack</definedName>
    <definedName name="GoIncomeChart">GoBack</definedName>
    <definedName name="GoIncomeChart___0" localSheetId="0">'Приложение № 1 к ТЗ'!GoBack___0</definedName>
    <definedName name="GoIncomeChart___0" localSheetId="1">'Приложение № 2 к ТЗ '!GoBack___0</definedName>
    <definedName name="GoIncomeChart___0">GoBack___0</definedName>
    <definedName name="Header" localSheetId="1">#REF!</definedName>
    <definedName name="Header">#REF!</definedName>
    <definedName name="hn.Delete015" hidden="1">#N/A</definedName>
    <definedName name="hn.ModelVersion" hidden="1">1</definedName>
    <definedName name="hn.NoUpload" hidden="1">0</definedName>
    <definedName name="home">"$#REF!.$D$10"</definedName>
    <definedName name="HTML_CodePage" hidden="1">1251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I" localSheetId="0">'[16]Расчет инвестиций'!$C$36</definedName>
    <definedName name="I" localSheetId="1">'[16]Расчет инвестиций'!$C$36</definedName>
    <definedName name="I">'[17]Расчет инвестиций'!$C$36</definedName>
    <definedName name="Inflation" localSheetId="1">[10]Main!#REF!</definedName>
    <definedName name="Inflation">[10]Main!#REF!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tog">"$#REF!.$M$19"</definedName>
    <definedName name="lll" hidden="1">#N/A</definedName>
    <definedName name="LNG" localSheetId="1">[10]Main!#REF!</definedName>
    <definedName name="LNG">[10]Main!#REF!</definedName>
    <definedName name="LOC">[7]Настройка!$E$43</definedName>
    <definedName name="LTR">[7]Настройка!$F$34</definedName>
    <definedName name="m" localSheetId="0">'[8]Форд Фокус'!$Y$12</definedName>
    <definedName name="m" localSheetId="1">'[8]Форд Фокус'!$Y$12</definedName>
    <definedName name="m">'[9]Форд Фокус'!$Y$12</definedName>
    <definedName name="NetBack" localSheetId="1">[10]Main!#REF!</definedName>
    <definedName name="NetBack">[10]Main!#REF!</definedName>
    <definedName name="ni" localSheetId="0">'[6]Расчет инвестиций'!$H$8</definedName>
    <definedName name="ni" localSheetId="1">'[6]Расчет инвестиций'!$H$8</definedName>
    <definedName name="ni">'[2]Расчет инвестиций'!$H$8</definedName>
    <definedName name="NO">"$#REF!.$N$4"</definedName>
    <definedName name="NS">[7]Настройка!$E$45</definedName>
    <definedName name="Opex" localSheetId="1">[10]Main!#REF!</definedName>
    <definedName name="Opex">[10]Main!#REF!</definedName>
    <definedName name="PathBase">[7]Настройка!$E$24</definedName>
    <definedName name="PathBase1">[7]Настройка!$E$25</definedName>
    <definedName name="PathBase4">[7]Настройка!$E$28</definedName>
    <definedName name="PipelineJ" localSheetId="1">[10]Main!#REF!</definedName>
    <definedName name="PipelineJ">[10]Main!#REF!</definedName>
    <definedName name="PipelineR" localSheetId="1">[10]Main!#REF!</definedName>
    <definedName name="PipelineR">[10]Main!#REF!</definedName>
    <definedName name="pr" localSheetId="1" hidden="1">Main.SAPF4Help()</definedName>
    <definedName name="pr" hidden="1">Main.SAPF4Help()</definedName>
    <definedName name="price" localSheetId="0">#REF!</definedName>
    <definedName name="price" localSheetId="1">#REF!</definedName>
    <definedName name="price">#REF!</definedName>
    <definedName name="Prices" localSheetId="1">[10]Main!#REF!</definedName>
    <definedName name="Prices">[10]Main!#REF!</definedName>
    <definedName name="pusk">"$#REF!.$D$15"</definedName>
    <definedName name="pusk1">"$#REF!.$D$16"</definedName>
    <definedName name="qqq" localSheetId="0" hidden="1">{"Input",#N/A,TRUE,"Control";"Summary",#N/A,TRUE,"Control";"NCF",#N/A,TRUE,"Control"}</definedName>
    <definedName name="qqq" localSheetId="1" hidden="1">{"Input",#N/A,TRUE,"Control";"Summary",#N/A,TRUE,"Control";"NCF",#N/A,TRUE,"Control"}</definedName>
    <definedName name="qqq" hidden="1">{"Input",#N/A,TRUE,"Control";"Summary",#N/A,TRUE,"Control";"NCF",#N/A,TRUE,"Control"}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RawData" localSheetId="1">#REF!</definedName>
    <definedName name="RawData">#REF!</definedName>
    <definedName name="RealYr">[18]Control!$Z$20</definedName>
    <definedName name="rgfsdh" localSheetId="1" hidden="1">Main.SAPF4Help()</definedName>
    <definedName name="rgfsdh" hidden="1">Main.SAPF4Help()</definedName>
    <definedName name="Royalty" localSheetId="1">[10]Main!#REF!</definedName>
    <definedName name="Royalty">[10]Main!#REF!</definedName>
    <definedName name="SAPBEXrevision" hidden="1">1</definedName>
    <definedName name="SAPBEXsysID" hidden="1">"RNW"</definedName>
    <definedName name="SAPBEXwbID" localSheetId="0" hidden="1">"BETROIBU8Q0M4XNB5MPV0EIAY"</definedName>
    <definedName name="SAPBEXwbID" localSheetId="1" hidden="1">"BETROIBU8Q0M4XNB5MPV0EIAY"</definedName>
    <definedName name="SAPBEXwbID" hidden="1">"BL3EEFI3L06M2TPQQPXUMU9BS"</definedName>
    <definedName name="SAPFuncF4Help" localSheetId="0" hidden="1">Main.SAPF4Help()</definedName>
    <definedName name="SAPFuncF4Help" localSheetId="1" hidden="1">Main.SAPF4Help()</definedName>
    <definedName name="SAPFuncF4Help" hidden="1">Main.SAPF4Help()</definedName>
    <definedName name="SAPFuncF4Help2" localSheetId="1" hidden="1">Main.SAPF4Help()</definedName>
    <definedName name="SAPFuncF4Help2" hidden="1">Main.SAPF4Help()</definedName>
    <definedName name="SAPRangeKEYFIG_Tabelle1_Tabelle1D1" localSheetId="1">#REF!</definedName>
    <definedName name="SAPRangeKEYFIG_Tabelle1_Tabelle1D1">#REF!</definedName>
    <definedName name="SAPRangeKEYFIG_Tabelle3_Tabelle3D1">[19]Параметры!$B$12</definedName>
    <definedName name="SAPRangePOPER_Tabelle1_Tabelle1D1" localSheetId="1">#REF!</definedName>
    <definedName name="SAPRangePOPER_Tabelle1_Tabelle1D1">#REF!</definedName>
    <definedName name="SAPRangePOPER_Tabelle3_Tabelle3D1">[20]Параметры!$B$9</definedName>
    <definedName name="SAPRangePOPER_Лист1_Затр1" localSheetId="1">#REF!</definedName>
    <definedName name="SAPRangePOPER_Лист1_Затр1">#REF!</definedName>
    <definedName name="SAPRangePOPER_Лист1_Затраты" localSheetId="1">#REF!</definedName>
    <definedName name="SAPRangePOPER_Лист1_Затраты">#REF!</definedName>
    <definedName name="SAPRangePOPER_Лист1_Обеспеч" localSheetId="1">#REF!</definedName>
    <definedName name="SAPRangePOPER_Лист1_Обеспеч">#REF!</definedName>
    <definedName name="SAPRangePOPER_Лист11_ПоГруппеПродуктов" localSheetId="1">#REF!</definedName>
    <definedName name="SAPRangePOPER_Лист11_ПоГруппеПродуктов">#REF!</definedName>
    <definedName name="SAPRangePOPER_Лист11_СтруктураОборачиваемостиЗапасов" localSheetId="1">#REF!</definedName>
    <definedName name="SAPRangePOPER_Лист11_СтруктураОборачиваемостиЗапасов">#REF!</definedName>
    <definedName name="SAPRangePOPER_Лист12_КредитЗадолж" localSheetId="1">#REF!</definedName>
    <definedName name="SAPRangePOPER_Лист12_КредитЗадолж">#REF!</definedName>
    <definedName name="SAPRangePOPER_Лист32_Форма3_3" localSheetId="1">#REF!</definedName>
    <definedName name="SAPRangePOPER_Лист32_Форма3_3">#REF!</definedName>
    <definedName name="SAPRangePOPER_Лист33_Резервы_1" localSheetId="1">#REF!</definedName>
    <definedName name="SAPRangePOPER_Лист33_Резервы_1">#REF!</definedName>
    <definedName name="SAPRangePOPER_Лист33_Справка_1" localSheetId="1">#REF!</definedName>
    <definedName name="SAPRangePOPER_Лист33_Справка_1">#REF!</definedName>
    <definedName name="SAPRangePOPER_Лист33_Форма3_1" localSheetId="1">#REF!</definedName>
    <definedName name="SAPRangePOPER_Лист33_Форма3_1">#REF!</definedName>
    <definedName name="SAPRangeRBUNIT_Tabelle1_Tabelle1D1" localSheetId="1">#REF!</definedName>
    <definedName name="SAPRangeRBUNIT_Tabelle1_Tabelle1D1">#REF!</definedName>
    <definedName name="SAPRangeRBUPTR_Лист12_КредитЗадолж" localSheetId="1">#REF!</definedName>
    <definedName name="SAPRangeRBUPTR_Лист12_КредитЗадолж">#REF!</definedName>
    <definedName name="SAPRangeRCONGR_Tabelle1_Tabelle1D1" localSheetId="1">#REF!</definedName>
    <definedName name="SAPRangeRCONGR_Tabelle1_Tabelle1D1">#REF!</definedName>
    <definedName name="SAPRangeRITEM_Tabelle1_Tabelle1D1" localSheetId="1">#REF!</definedName>
    <definedName name="SAPRangeRITEM_Tabelle1_Tabelle1D1">#REF!</definedName>
    <definedName name="SAPRangeRITEM_Лист1_Амортизация" localSheetId="1">#REF!</definedName>
    <definedName name="SAPRangeRITEM_Лист1_Амортизация">#REF!</definedName>
    <definedName name="SAPRangeRITEM_Лист1_ДебКредЗадолж" localSheetId="1">#REF!</definedName>
    <definedName name="SAPRangeRITEM_Лист1_ДебКредЗадолж">#REF!</definedName>
    <definedName name="SAPRangeRITEM_Лист1_ДолгосрИнвестФинВлож" localSheetId="1">#REF!</definedName>
    <definedName name="SAPRangeRITEM_Лист1_ДолгосрИнвестФинВлож">#REF!</definedName>
    <definedName name="SAPRangeRITEM_Лист1_ДоходнВлож" localSheetId="1">#REF!</definedName>
    <definedName name="SAPRangeRITEM_Лист1_ДоходнВлож">#REF!</definedName>
    <definedName name="SAPRangeRITEM_Лист1_Затр1" localSheetId="1">#REF!</definedName>
    <definedName name="SAPRangeRITEM_Лист1_Затр1">#REF!</definedName>
    <definedName name="SAPRangeRITEM_Лист1_Затраты" localSheetId="1">#REF!</definedName>
    <definedName name="SAPRangeRITEM_Лист1_Затраты">#REF!</definedName>
    <definedName name="SAPRangeRITEM_Лист1_НИОКР" localSheetId="1">#REF!</definedName>
    <definedName name="SAPRangeRITEM_Лист1_НИОКР">#REF!</definedName>
    <definedName name="SAPRangeRITEM_Лист1_НМА" localSheetId="1">#REF!</definedName>
    <definedName name="SAPRangeRITEM_Лист1_НМА">#REF!</definedName>
    <definedName name="SAPRangeRITEM_Лист1_Обеспеч" localSheetId="1">#REF!</definedName>
    <definedName name="SAPRangeRITEM_Лист1_Обеспеч">#REF!</definedName>
    <definedName name="SAPRangeRITEM_Лист1_ФинансВложения" localSheetId="1">#REF!</definedName>
    <definedName name="SAPRangeRITEM_Лист1_ФинансВложения">#REF!</definedName>
    <definedName name="SAPRangeRITEM_Лист11_ПоГруппеПродуктов" localSheetId="1">#REF!</definedName>
    <definedName name="SAPRangeRITEM_Лист11_ПоГруппеПродуктов">#REF!</definedName>
    <definedName name="SAPRangeRITEM_Лист11_СтруктураОборачиваемостиЗапасов" localSheetId="1">#REF!</definedName>
    <definedName name="SAPRangeRITEM_Лист11_СтруктураОборачиваемостиЗапасов">#REF!</definedName>
    <definedName name="SAPRangeRITEM_Лист12_КредитЗадолж" localSheetId="1">#REF!</definedName>
    <definedName name="SAPRangeRITEM_Лист12_КредитЗадолж">#REF!</definedName>
    <definedName name="SAPRangeRITEM_Лист32_Форма3_3" localSheetId="1">#REF!</definedName>
    <definedName name="SAPRangeRITEM_Лист32_Форма3_3">#REF!</definedName>
    <definedName name="SAPRangeRITEM_Лист33_Резервы_1" localSheetId="1">#REF!</definedName>
    <definedName name="SAPRangeRITEM_Лист33_Резервы_1">#REF!</definedName>
    <definedName name="SAPRangeRITEM_Лист33_Справка_1" localSheetId="1">#REF!</definedName>
    <definedName name="SAPRangeRITEM_Лист33_Справка_1">#REF!</definedName>
    <definedName name="SAPRangeRITEM_Лист33_Форма3_1" localSheetId="1">#REF!</definedName>
    <definedName name="SAPRangeRITEM_Лист33_Форма3_1">#REF!</definedName>
    <definedName name="SAPRangeRUNIT_Лист11_ПоГруппеПродуктов" localSheetId="1">#REF!</definedName>
    <definedName name="SAPRangeRUNIT_Лист11_ПоГруппеПродуктов">#REF!</definedName>
    <definedName name="SAPRangeRUNIT_Лист11_СтруктураОборачиваемостиЗапасов" localSheetId="1">#REF!</definedName>
    <definedName name="SAPRangeRUNIT_Лист11_СтруктураОборачиваемостиЗапасов">#REF!</definedName>
    <definedName name="SAPRangeRYEAR_Tabelle1_Tabelle1D1" localSheetId="1">#REF!</definedName>
    <definedName name="SAPRangeRYEAR_Tabelle1_Tabelle1D1">#REF!</definedName>
    <definedName name="SAPRangeRYEAR_Tabelle3_Tabelle3D1">[20]Параметры!$B$8</definedName>
    <definedName name="SAPRangeRYEAR_Лист1_Амортизация" localSheetId="1">#REF!</definedName>
    <definedName name="SAPRangeRYEAR_Лист1_Амортизация">#REF!</definedName>
    <definedName name="SAPRangeRYEAR_Лист1_Затр1" localSheetId="1">#REF!</definedName>
    <definedName name="SAPRangeRYEAR_Лист1_Затр1">#REF!</definedName>
    <definedName name="SAPRangeRYEAR_Лист1_Затраты" localSheetId="1">#REF!</definedName>
    <definedName name="SAPRangeRYEAR_Лист1_Затраты">#REF!</definedName>
    <definedName name="SAPRangeRYEAR_Лист1_НИОКР" localSheetId="1">#REF!</definedName>
    <definedName name="SAPRangeRYEAR_Лист1_НИОКР">#REF!</definedName>
    <definedName name="SAPRangeRYEAR_Лист1_Обеспеч" localSheetId="1">#REF!</definedName>
    <definedName name="SAPRangeRYEAR_Лист1_Обеспеч">#REF!</definedName>
    <definedName name="SAPRangeRYEAR_Лист32_Форма3_3" localSheetId="1">#REF!</definedName>
    <definedName name="SAPRangeRYEAR_Лист32_Форма3_3">#REF!</definedName>
    <definedName name="SAPRangeRYEAR_Лист33_Резервы_1" localSheetId="1">#REF!</definedName>
    <definedName name="SAPRangeRYEAR_Лист33_Резервы_1">#REF!</definedName>
    <definedName name="SAPRangeRYEAR_Лист33_Справка_1" localSheetId="1">#REF!</definedName>
    <definedName name="SAPRangeRYEAR_Лист33_Справка_1">#REF!</definedName>
    <definedName name="SAPRangeRYEAR_Лист33_Форма3_1" localSheetId="1">#REF!</definedName>
    <definedName name="SAPRangeRYEAR_Лист33_Форма3_1">#REF!</definedName>
    <definedName name="SAPRangeSITYP_Tabelle1_Tabelle1D1" localSheetId="1">#REF!</definedName>
    <definedName name="SAPRangeSITYP_Tabelle1_Tabelle1D1">#REF!</definedName>
    <definedName name="SAPRangeSITYP_Лист1_Амортизация" localSheetId="1">#REF!</definedName>
    <definedName name="SAPRangeSITYP_Лист1_Амортизация">#REF!</definedName>
    <definedName name="SAPRangeSITYP_Лист1_ДебКредЗадолж" localSheetId="1">#REF!</definedName>
    <definedName name="SAPRangeSITYP_Лист1_ДебКредЗадолж">#REF!</definedName>
    <definedName name="SAPRangeSITYP_Лист1_ДолгосрИнвестФинВлож" localSheetId="1">#REF!</definedName>
    <definedName name="SAPRangeSITYP_Лист1_ДолгосрИнвестФинВлож">#REF!</definedName>
    <definedName name="SAPRangeSITYP_Лист1_ДоходнВлож" localSheetId="1">#REF!</definedName>
    <definedName name="SAPRangeSITYP_Лист1_ДоходнВлож">#REF!</definedName>
    <definedName name="SAPRangeSITYP_Лист1_Затр1" localSheetId="1">#REF!</definedName>
    <definedName name="SAPRangeSITYP_Лист1_Затр1">#REF!</definedName>
    <definedName name="SAPRangeSITYP_Лист1_НИОКР" localSheetId="1">#REF!</definedName>
    <definedName name="SAPRangeSITYP_Лист1_НИОКР">#REF!</definedName>
    <definedName name="SAPRangeSITYP_Лист1_НМА" localSheetId="1">#REF!</definedName>
    <definedName name="SAPRangeSITYP_Лист1_НМА">#REF!</definedName>
    <definedName name="SAPRangeSITYP_Лист1_Обеспеч" localSheetId="1">#REF!</definedName>
    <definedName name="SAPRangeSITYP_Лист1_Обеспеч">#REF!</definedName>
    <definedName name="SAPRangeSITYP_Лист1_ФинансВложения" localSheetId="1">#REF!</definedName>
    <definedName name="SAPRangeSITYP_Лист1_ФинансВложения">#REF!</definedName>
    <definedName name="SAPRangeSITYP_Лист32_Форма3_3" localSheetId="1">#REF!</definedName>
    <definedName name="SAPRangeSITYP_Лист32_Форма3_3">#REF!</definedName>
    <definedName name="SAPRangeSITYP_Лист33_Резервы_1" localSheetId="1">#REF!</definedName>
    <definedName name="SAPRangeSITYP_Лист33_Резервы_1">#REF!</definedName>
    <definedName name="SAPRangeSITYP_Лист33_Форма3_1" localSheetId="1">#REF!</definedName>
    <definedName name="SAPRangeSITYP_Лист33_Форма3_1">#REF!</definedName>
    <definedName name="SAPRangeSUBIT_Tabelle1_Tabelle1D1" localSheetId="1">#REF!</definedName>
    <definedName name="SAPRangeSUBIT_Tabelle1_Tabelle1D1">#REF!</definedName>
    <definedName name="SAPRangeSUBIT_Лист1_Амортизация" localSheetId="1">#REF!</definedName>
    <definedName name="SAPRangeSUBIT_Лист1_Амортизация">#REF!</definedName>
    <definedName name="SAPRangeSUBIT_Лист1_ДебКредЗадолж" localSheetId="1">#REF!</definedName>
    <definedName name="SAPRangeSUBIT_Лист1_ДебКредЗадолж">#REF!</definedName>
    <definedName name="SAPRangeSUBIT_Лист1_ДолгосрИнвестФинВлож" localSheetId="1">#REF!</definedName>
    <definedName name="SAPRangeSUBIT_Лист1_ДолгосрИнвестФинВлож">#REF!</definedName>
    <definedName name="SAPRangeSUBIT_Лист1_ДоходнВлож" localSheetId="1">#REF!</definedName>
    <definedName name="SAPRangeSUBIT_Лист1_ДоходнВлож">#REF!</definedName>
    <definedName name="SAPRangeSUBIT_Лист1_Затр1" localSheetId="1">#REF!</definedName>
    <definedName name="SAPRangeSUBIT_Лист1_Затр1">#REF!</definedName>
    <definedName name="SAPRangeSUBIT_Лист1_НИОКР" localSheetId="1">#REF!</definedName>
    <definedName name="SAPRangeSUBIT_Лист1_НИОКР">#REF!</definedName>
    <definedName name="SAPRangeSUBIT_Лист1_НМА" localSheetId="1">#REF!</definedName>
    <definedName name="SAPRangeSUBIT_Лист1_НМА">#REF!</definedName>
    <definedName name="SAPRangeSUBIT_Лист1_Обеспеч" localSheetId="1">#REF!</definedName>
    <definedName name="SAPRangeSUBIT_Лист1_Обеспеч">#REF!</definedName>
    <definedName name="SAPRangeSUBIT_Лист1_ФинансВложения" localSheetId="1">#REF!</definedName>
    <definedName name="SAPRangeSUBIT_Лист1_ФинансВложения">#REF!</definedName>
    <definedName name="SAPRangeSUBIT_Лист11_ПоГруппеПродуктов" localSheetId="1">#REF!</definedName>
    <definedName name="SAPRangeSUBIT_Лист11_ПоГруппеПродуктов">#REF!</definedName>
    <definedName name="SAPRangeSUBIT_Лист11_СтруктураОборачиваемостиЗапасов" localSheetId="1">#REF!</definedName>
    <definedName name="SAPRangeSUBIT_Лист11_СтруктураОборачиваемостиЗапасов">#REF!</definedName>
    <definedName name="SAPRangeSUBIT_Лист12_КредитЗадолж" localSheetId="1">#REF!</definedName>
    <definedName name="SAPRangeSUBIT_Лист12_КредитЗадолж">#REF!</definedName>
    <definedName name="SAPRangeSUBIT_Лист32_Форма3_3" localSheetId="1">#REF!</definedName>
    <definedName name="SAPRangeSUBIT_Лист32_Форма3_3">#REF!</definedName>
    <definedName name="SAPRangeSUBIT_Лист33_Резервы_1" localSheetId="1">#REF!</definedName>
    <definedName name="SAPRangeSUBIT_Лист33_Резервы_1">#REF!</definedName>
    <definedName name="SAPRangeSUBIT_Лист33_Справка_1" localSheetId="1">#REF!</definedName>
    <definedName name="SAPRangeSUBIT_Лист33_Справка_1">#REF!</definedName>
    <definedName name="SAPRangeSUBIT_Лист33_Форма3_1" localSheetId="1">#REF!</definedName>
    <definedName name="SAPRangeSUBIT_Лист33_Форма3_1">#REF!</definedName>
    <definedName name="SAPRangeZZPRGRP_Лист11_ПоГруппеПродуктов" localSheetId="1">#REF!</definedName>
    <definedName name="SAPRangeZZPRGRP_Лист11_ПоГруппеПродуктов">#REF!</definedName>
    <definedName name="SAPRangeZZPRGRP_Лист24_СтруктураОборотЗапасов" localSheetId="1">'[21]СтрЗапасов (2)'!#REF!</definedName>
    <definedName name="SAPRangeZZPRGRP_Лист24_СтруктураОборотЗапасов">'[21]СтрЗапасов (2)'!#REF!</definedName>
    <definedName name="SAPTrigger_Лист1_Амортизация">[22]sapactivexlhiddensheet!$AV$39</definedName>
    <definedName name="SAPTrigger_Лист1_ДебКредЗадолж">[22]sapactivexlhiddensheet!$AZ$39</definedName>
    <definedName name="SAPTrigger_Лист1_ДолгосрИнвестФинВлож">[22]sapactivexlhiddensheet!$BD$39</definedName>
    <definedName name="SAPTrigger_Лист1_ДоходнВлож">[22]sapactivexlhiddensheet!$AW$39</definedName>
    <definedName name="SAPTrigger_Лист1_Затр1">[22]sapactivexlhiddensheet!$BB$39</definedName>
    <definedName name="SAPTrigger_Лист1_Затраты">[22]sapactivexlhiddensheet!$BA$39</definedName>
    <definedName name="SAPTrigger_Лист1_НИОКР">[22]sapactivexlhiddensheet!$AX$39</definedName>
    <definedName name="SAPTrigger_Лист1_НМА">[22]sapactivexlhiddensheet!$AT$39</definedName>
    <definedName name="SAPTrigger_Лист1_Обеспеч">[22]sapactivexlhiddensheet!$BC$39</definedName>
    <definedName name="SAPTrigger_Лист1_ФинансВложения">[22]sapactivexlhiddensheet!$AY$39</definedName>
    <definedName name="SAPTrigger_Лист10_Внеш_нефть">[22]sapactivexlhiddensheet!$AB$39</definedName>
    <definedName name="SAPTrigger_Лист10_Внеш_рынок">[22]sapactivexlhiddensheet!$AC$39</definedName>
    <definedName name="SAPTrigger_Лист10_Форма8_Таб8">[22]sapactivexlhiddensheet!$F$39</definedName>
    <definedName name="SAPTrigger_Лист11_НКС">[22]sapactivexlhiddensheet!$AJ$39</definedName>
    <definedName name="SAPTrigger_Лист11_ОС">[22]sapactivexlhiddensheet!$AK$39</definedName>
    <definedName name="SAPTrigger_Лист11_ПоГруппеПродуктов">[21]sapactivexlhiddensheet!$BB$39</definedName>
    <definedName name="SAPTrigger_Лист11_СтруктураОборачиваемостиЗапасов">[21]sapactivexlhiddensheet!$BA$39</definedName>
    <definedName name="SAPTrigger_Лист12_КредитЗадолж">[21]sapactivexlhiddensheet!$AV$39</definedName>
    <definedName name="SAPTrigger_Лист12_ОСиНМА">[22]sapactivexlhiddensheet!$AN$39</definedName>
    <definedName name="SAPTrigger_Лист12_ПросрДебКр">[22]sapactivexlhiddensheet!$AP$39</definedName>
    <definedName name="SAPTrigger_Лист12_ПУ">[22]sapactivexlhiddensheet!$AO$39</definedName>
    <definedName name="SAPTrigger_Лист13_Форма2_Таб2">[22]sapactivexlhiddensheet!$G$39</definedName>
    <definedName name="SAPTrigger_Лист14_Внеш_нефть">[22]sapactivexlhiddensheet!$Z$39</definedName>
    <definedName name="SAPTrigger_Лист14_Внеш_рынок">[22]sapactivexlhiddensheet!$AA$39</definedName>
    <definedName name="SAPTrigger_Лист14_Форма24">[22]sapactivexlhiddensheet!$H$39</definedName>
    <definedName name="SAPTrigger_Лист15_ОС">[22]sapactivexlhiddensheet!$AQ$39</definedName>
    <definedName name="SAPTrigger_Лист15_ПросроченнаяДЗ">[21]sapactivexlhiddensheet!$AW$39</definedName>
    <definedName name="SAPTrigger_Лист16_КредЗадолж">[21]sapactivexlhiddensheet!$AX$39</definedName>
    <definedName name="SAPTrigger_Лист16_НКС">[22]sapactivexlhiddensheet!$AR$39</definedName>
    <definedName name="SAPTrigger_Лист17_Внеш_нефть">[22]sapactivexlhiddensheet!$X$39</definedName>
    <definedName name="SAPTrigger_Лист17_Внеш_рынок">[22]sapactivexlhiddensheet!$Y$39</definedName>
    <definedName name="SAPTrigger_Лист17_Выборка_прочих">[22]sapactivexlhiddensheet!$T$39</definedName>
    <definedName name="SAPTrigger_Лист17_Форма6_Таб6">[22]sapactivexlhiddensheet!$I$39</definedName>
    <definedName name="SAPTrigger_Лист18_Внеш_нефть">[22]sapactivexlhiddensheet!$V$39</definedName>
    <definedName name="SAPTrigger_Лист18_Внеш_нефть_дочки">[22]sapactivexlhiddensheet!$AD$39</definedName>
    <definedName name="SAPTrigger_Лист18_Внеш_рынок">[22]sapactivexlhiddensheet!$W$39</definedName>
    <definedName name="SAPTrigger_Лист18_Внеш_рынок_дочки">[22]sapactivexlhiddensheet!$AE$39</definedName>
    <definedName name="SAPTrigger_Лист18_Выборка_прочих">[22]sapactivexlhiddensheet!$S$39</definedName>
    <definedName name="SAPTrigger_Лист18_Форма5_Таб5">[22]sapactivexlhiddensheet!$J$39</definedName>
    <definedName name="SAPTrigger_Лист18_Форма5_Таб5_Дочки">[22]sapactivexlhiddensheet!$P$39</definedName>
    <definedName name="SAPTrigger_Лист20_Дивидынды">[20]sapactivexlhiddensheet!$R$39</definedName>
    <definedName name="SAPTrigger_Лист20_Форма2">[23]sapactivexlhiddensheet!$K$39</definedName>
    <definedName name="SAPTrigger_Лист20_Форма21">[23]sapactivexlhiddensheet!$BE$39</definedName>
    <definedName name="SAPTrigger_Лист22_ДвижДенСредствВалюта">[22]sapactivexlhiddensheet!$L$39</definedName>
    <definedName name="SAPTrigger_Лист24_Резервы">[22]sapactivexlhiddensheet!$BK$39</definedName>
    <definedName name="SAPTrigger_Лист24_Резервы1">[22]sapactivexlhiddensheet!$BM$39</definedName>
    <definedName name="SAPTrigger_Лист24_Справки">[22]sapactivexlhiddensheet!$BN$39</definedName>
    <definedName name="SAPTrigger_Лист24_Справки1">[22]sapactivexlhiddensheet!$BO$39</definedName>
    <definedName name="SAPTrigger_Лист24_Ф3годБез2">[22]sapactivexlhiddensheet!$BH$39</definedName>
    <definedName name="SAPTrigger_Лист24_Ф3ПрошлГод">[22]sapactivexlhiddensheet!$BI$39</definedName>
    <definedName name="SAPTrigger_Лист24_Ф3ТекущГод">[22]sapactivexlhiddensheet!$BJ$39</definedName>
    <definedName name="SAPTrigger_Лист25_Форма1_Таб1">[22]sapactivexlhiddensheet!$N$39</definedName>
    <definedName name="SAPTrigger_Лист26_Форма10_Таб10">[22]sapactivexlhiddensheet!$O$39</definedName>
    <definedName name="SAPTrigger_Лист33_Резервы_1">[19]sapactivexlhiddensheet!$AY$39</definedName>
    <definedName name="SAPTrigger_Лист33_Справка_1">[19]sapactivexlhiddensheet!$AZ$39</definedName>
    <definedName name="SAPTrigger_Лист33_Форма3_1">[19]sapactivexlhiddensheet!$AX$39</definedName>
    <definedName name="SAPTrigger_Лист36_Форма4">[22]sapactivexlhiddensheet!$AU$39</definedName>
    <definedName name="SAPTrigger_Лист36_Форма41">[22]sapactivexlhiddensheet!$BL$39</definedName>
    <definedName name="SAPTrigger_Лист5_ДебитЗадолж">[21]sapactivexlhiddensheet!$AU$39</definedName>
    <definedName name="SAPTrigger_Лист5_Расшифровка">[22]sapactivexlhiddensheet!$BF$39</definedName>
    <definedName name="SAPTrigger_Лист5_Расшифровка1">[22]sapactivexlhiddensheet!$BG$39</definedName>
    <definedName name="SAPTrigger_Лист6_КапиталИскл">[22]sapactivexlhiddensheet!$AI$39</definedName>
    <definedName name="SAPTrigger_Лист6_Сальдо_движ_капитала">[22]sapactivexlhiddensheet!$U$39</definedName>
    <definedName name="SAPTrigger_Лист6_Ф1Искл">[22]sapactivexlhiddensheet!$AH$39</definedName>
    <definedName name="SAPTrigger_Лист6_Форма1">[22]sapactivexlhiddensheet!$C$39</definedName>
    <definedName name="SAPTrigger_Лист7_Налоги">[22]sapactivexlhiddensheet!$B$39</definedName>
    <definedName name="SAPTrigger_Лист8_Форма3_Таб3">[22]sapactivexlhiddensheet!$D$39</definedName>
    <definedName name="SAPTrigger_Лист9_Исп_приб_отч_года">[22]sapactivexlhiddensheet!$AF$39</definedName>
    <definedName name="SAPTrigger_Лист9_Форма9_Таб9">[22]sapactivexlhiddensheet!$E$39</definedName>
    <definedName name="scen" localSheetId="1">#REF!</definedName>
    <definedName name="scen">#REF!</definedName>
    <definedName name="SS">[7]Настройка!$E$44</definedName>
    <definedName name="st" localSheetId="0">'[8]Форд Фокус'!$Y$11</definedName>
    <definedName name="st" localSheetId="1">'[8]Форд Фокус'!$Y$11</definedName>
    <definedName name="st">'[9]Форд Фокус'!$Y$11</definedName>
    <definedName name="start">"$#REF!.$D$16"</definedName>
    <definedName name="sum_eng">#N/A</definedName>
    <definedName name="tarif1" localSheetId="0">'[6]Расчет инвестиций'!$E$4</definedName>
    <definedName name="tarif1" localSheetId="1">'[6]Расчет инвестиций'!$E$4</definedName>
    <definedName name="tarif1">'[2]Расчет инвестиций'!$E$4</definedName>
    <definedName name="test">"$#REF!.$D$15:$D$95"</definedName>
    <definedName name="TEST0" localSheetId="1">#REF!</definedName>
    <definedName name="TEST0">#REF!</definedName>
    <definedName name="TEST1">[11]база_7100_7101_7103!$B$3:$BK$271</definedName>
    <definedName name="TEST10" localSheetId="1">[11]база_7100_7101_7103!#REF!</definedName>
    <definedName name="TEST10">[11]база_7100_7101_7103!#REF!</definedName>
    <definedName name="TEST100">[11]база_7100_7101_7103!$B$29112:$BK$29475</definedName>
    <definedName name="TEST101">[11]база_7100_7101_7103!$B$29476:$BK$29839</definedName>
    <definedName name="TEST102">[11]база_7100_7101_7103!$B$29840:$BK$30203</definedName>
    <definedName name="TEST103">[11]база_7100_7101_7103!$B$30204:$BK$30567</definedName>
    <definedName name="TEST104">[11]база_7100_7101_7103!$B$30568:$BK$30931</definedName>
    <definedName name="TEST105">[11]база_7100_7101_7103!$B$30932:$BK$31295</definedName>
    <definedName name="TEST106">[11]база_7100_7101_7103!$B$31296:$BK$31659</definedName>
    <definedName name="TEST107">[11]база_7100_7101_7103!$B$31660:$BK$32023</definedName>
    <definedName name="TEST108">[11]база_7100_7101_7103!$B$32024:$BK$32387</definedName>
    <definedName name="TEST109">[11]база_7100_7101_7103!$B$32388:$BK$32751</definedName>
    <definedName name="TEST11" localSheetId="1">[11]база_7100_7101_7103!#REF!</definedName>
    <definedName name="TEST11">[11]база_7100_7101_7103!#REF!</definedName>
    <definedName name="TEST110">[11]база_7100_7101_7103!$B$32752:$BK$33115</definedName>
    <definedName name="TEST111">[11]база_7100_7101_7103!$B$33116:$BK$33479</definedName>
    <definedName name="TEST112">[11]база_7100_7101_7103!$B$33480:$BK$33843</definedName>
    <definedName name="TEST113">[11]база_7100_7101_7103!$B$33844:$BK$34207</definedName>
    <definedName name="TEST114">[11]база_7100_7101_7103!$B$34208:$BK$34571</definedName>
    <definedName name="TEST115">[11]база_7100_7101_7103!$B$34572:$BK$34935</definedName>
    <definedName name="TEST116">[11]база_7100_7101_7103!$B$34936:$BK$35299</definedName>
    <definedName name="TEST117">[11]база_7100_7101_7103!$B$35300:$BK$35663</definedName>
    <definedName name="TEST118">[11]база_7100_7101_7103!$B$35664:$BK$36027</definedName>
    <definedName name="TEST119">[11]база_7100_7101_7103!$B$36028:$BK$36391</definedName>
    <definedName name="TEST12" localSheetId="1">[11]база_7100_7101_7103!#REF!</definedName>
    <definedName name="TEST12">[11]база_7100_7101_7103!#REF!</definedName>
    <definedName name="TEST120">[11]база_7100_7101_7103!$B$36392:$BK$36755</definedName>
    <definedName name="TEST121">[11]база_7100_7101_7103!$B$36756:$BK$37119</definedName>
    <definedName name="TEST122">[11]база_7100_7101_7103!$B$37120:$BK$37483</definedName>
    <definedName name="TEST123">[11]база_7100_7101_7103!$B$37484:$BK$37847</definedName>
    <definedName name="TEST124">[11]база_7100_7101_7103!$B$37848:$BK$38211</definedName>
    <definedName name="TEST125">[11]база_7100_7101_7103!$B$38212:$BK$38575</definedName>
    <definedName name="TEST126">[11]база_7100_7101_7103!$B$38576:$BK$38939</definedName>
    <definedName name="TEST127">[11]база_7100_7101_7103!$B$38940:$BK$39303</definedName>
    <definedName name="TEST128">[11]база_7100_7101_7103!$B$39304:$BK$39667</definedName>
    <definedName name="TEST129">[11]база_7100_7101_7103!$B$39668:$BK$40031</definedName>
    <definedName name="TEST13" localSheetId="1">[11]база_7100_7101_7103!#REF!</definedName>
    <definedName name="TEST13">[11]база_7100_7101_7103!#REF!</definedName>
    <definedName name="TEST130">[11]база_7100_7101_7103!$B$40032:$BK$40395</definedName>
    <definedName name="TEST131">[11]база_7100_7101_7103!$B$40396:$BK$40759</definedName>
    <definedName name="TEST132">[11]база_7100_7101_7103!$B$40760:$BK$41123</definedName>
    <definedName name="TEST133">[11]база_7100_7101_7103!$B$41124:$BK$41487</definedName>
    <definedName name="TEST134">[11]база_7100_7101_7103!$B$41488:$BK$41851</definedName>
    <definedName name="TEST135">[11]база_7100_7101_7103!$B$41852:$BK$42215</definedName>
    <definedName name="TEST136">[11]база_7100_7101_7103!$B$42216:$BK$42579</definedName>
    <definedName name="TEST137">[11]база_7100_7101_7103!$B$42580:$BK$42943</definedName>
    <definedName name="TEST138">[11]база_7100_7101_7103!$B$42944:$BK$43307</definedName>
    <definedName name="TEST139">[11]база_7100_7101_7103!$B$43308:$BK$43671</definedName>
    <definedName name="TEST14" localSheetId="1">[11]база_7100_7101_7103!#REF!</definedName>
    <definedName name="TEST14">[11]база_7100_7101_7103!#REF!</definedName>
    <definedName name="TEST140">[11]база_7100_7101_7103!$B$43672:$BK$44035</definedName>
    <definedName name="TEST141">[11]база_7100_7101_7103!$B$44036:$BK$44399</definedName>
    <definedName name="TEST142">[11]база_7100_7101_7103!$B$44400:$BK$44763</definedName>
    <definedName name="TEST143">[11]база_7100_7101_7103!$B$44764:$BK$45127</definedName>
    <definedName name="TEST144">[11]база_7100_7101_7103!$B$45128:$BK$45491</definedName>
    <definedName name="TEST145">[11]база_7100_7101_7103!$B$45492:$BK$45855</definedName>
    <definedName name="TEST146">[11]база_7100_7101_7103!$B$45856:$BK$46219</definedName>
    <definedName name="TEST147">[11]база_7100_7101_7103!$B$46220:$BK$46583</definedName>
    <definedName name="TEST148">[11]база_7100_7101_7103!$B$46584:$BK$46947</definedName>
    <definedName name="TEST149">[11]база_7100_7101_7103!$B$46948:$BK$47311</definedName>
    <definedName name="TEST15" localSheetId="1">[11]база_7100_7101_7103!#REF!</definedName>
    <definedName name="TEST15">[11]база_7100_7101_7103!#REF!</definedName>
    <definedName name="TEST150">[11]база_7100_7101_7103!$B$47312:$BK$47675</definedName>
    <definedName name="TEST151">[11]база_7100_7101_7103!$B$47676:$BK$48039</definedName>
    <definedName name="TEST152">[11]база_7100_7101_7103!$B$48040:$BK$48403</definedName>
    <definedName name="TEST153">[11]база_7100_7101_7103!$B$48404:$BK$48767</definedName>
    <definedName name="TEST154">[11]база_7100_7101_7103!$B$48768:$BK$49131</definedName>
    <definedName name="TEST155">[11]база_7100_7101_7103!$B$49132:$BK$49495</definedName>
    <definedName name="TEST156">[11]база_7100_7101_7103!$B$49496:$BK$49859</definedName>
    <definedName name="TEST157">[11]база_7100_7101_7103!$B$49860:$BK$50223</definedName>
    <definedName name="TEST158">[11]база_7100_7101_7103!$B$50224:$BK$50587</definedName>
    <definedName name="TEST159">[11]база_7100_7101_7103!$B$50588:$BK$50951</definedName>
    <definedName name="TEST16" localSheetId="1">[11]база_7100_7101_7103!#REF!</definedName>
    <definedName name="TEST16">[11]база_7100_7101_7103!#REF!</definedName>
    <definedName name="TEST160">[11]база_7100_7101_7103!$B$50952:$BK$51315</definedName>
    <definedName name="TEST161">[11]база_7100_7101_7103!$B$51316:$BK$51679</definedName>
    <definedName name="TEST162">[11]база_7100_7101_7103!$B$51680:$BK$52043</definedName>
    <definedName name="TEST163">[11]база_7100_7101_7103!$B$52044:$BK$52407</definedName>
    <definedName name="TEST164">[11]база_7100_7101_7103!$B$52408:$BK$52771</definedName>
    <definedName name="TEST165">[11]база_7100_7101_7103!$B$52772:$BK$53135</definedName>
    <definedName name="TEST166">[11]база_7100_7101_7103!$B$53136:$BK$53499</definedName>
    <definedName name="TEST167">[11]база_7100_7101_7103!$B$53500:$BK$53863</definedName>
    <definedName name="TEST168">[11]база_7100_7101_7103!$B$53864:$BK$54227</definedName>
    <definedName name="TEST169">[11]база_7100_7101_7103!$B$54228:$BK$54591</definedName>
    <definedName name="TEST17" localSheetId="1">[11]база_7100_7101_7103!#REF!</definedName>
    <definedName name="TEST17">[11]база_7100_7101_7103!#REF!</definedName>
    <definedName name="TEST170">[11]база_7100_7101_7103!$B$54592:$BK$54955</definedName>
    <definedName name="TEST171">[11]база_7100_7101_7103!$B$54956:$BK$55319</definedName>
    <definedName name="TEST172">[11]база_7100_7101_7103!$B$55320:$BK$55683</definedName>
    <definedName name="TEST173">[11]база_7100_7101_7103!$B$55684:$BK$55947</definedName>
    <definedName name="TEST18" localSheetId="1">[11]база_7100_7101_7103!#REF!</definedName>
    <definedName name="TEST18">[11]база_7100_7101_7103!#REF!</definedName>
    <definedName name="TEST19" localSheetId="1">[11]база_7100_7101_7103!#REF!</definedName>
    <definedName name="TEST19">[11]база_7100_7101_7103!#REF!</definedName>
    <definedName name="TEST2" localSheetId="0">[24]Заказы!#REF!</definedName>
    <definedName name="TEST2" localSheetId="1">[24]Заказы!#REF!</definedName>
    <definedName name="TEST2">[25]Заказы!#REF!</definedName>
    <definedName name="TEST20">[11]база_7100_7101_7103!$B$272:$BK$355</definedName>
    <definedName name="TEST21">[11]база_7100_7101_7103!$B$356:$BK$719</definedName>
    <definedName name="TEST22">[11]база_7100_7101_7103!$B$720:$BK$1083</definedName>
    <definedName name="TEST23">[11]база_7100_7101_7103!$B$1084:$BK$1447</definedName>
    <definedName name="TEST24">[11]база_7100_7101_7103!$B$1448:$BK$1811</definedName>
    <definedName name="TEST25">[11]база_7100_7101_7103!$B$1812:$BK$2175</definedName>
    <definedName name="TEST26">[11]база_7100_7101_7103!$B$2176:$BK$2539</definedName>
    <definedName name="TEST27">[11]база_7100_7101_7103!$B$2540:$BK$2903</definedName>
    <definedName name="TEST28">[11]база_7100_7101_7103!$B$2904:$BK$3267</definedName>
    <definedName name="TEST29">[11]база_7100_7101_7103!$B$3268:$BK$3631</definedName>
    <definedName name="TEST3" localSheetId="0">[24]Заказы!#REF!</definedName>
    <definedName name="TEST3" localSheetId="1">[24]Заказы!#REF!</definedName>
    <definedName name="TEST3">[25]Заказы!#REF!</definedName>
    <definedName name="TEST30">[11]база_7100_7101_7103!$B$3632:$BK$3995</definedName>
    <definedName name="TEST31">[11]база_7100_7101_7103!$B$3996:$BK$4359</definedName>
    <definedName name="TEST32">[11]база_7100_7101_7103!$B$4360:$BK$4723</definedName>
    <definedName name="TEST33">[11]база_7100_7101_7103!$B$4724:$BK$5087</definedName>
    <definedName name="TEST34">[11]база_7100_7101_7103!$B$5088:$BK$5451</definedName>
    <definedName name="TEST35">[11]база_7100_7101_7103!$B$5452:$BK$5815</definedName>
    <definedName name="TEST36">[11]база_7100_7101_7103!$B$5816:$BK$6179</definedName>
    <definedName name="TEST37">[11]база_7100_7101_7103!$B$6180:$BK$6543</definedName>
    <definedName name="TEST38">[11]база_7100_7101_7103!$B$6544:$BK$6907</definedName>
    <definedName name="TEST39">[11]база_7100_7101_7103!$B$6908:$BK$7271</definedName>
    <definedName name="TEST4" localSheetId="0">[24]Заказы!#REF!</definedName>
    <definedName name="TEST4" localSheetId="1">[24]Заказы!#REF!</definedName>
    <definedName name="TEST4">[25]Заказы!#REF!</definedName>
    <definedName name="TEST40">[11]база_7100_7101_7103!$B$7272:$BK$7635</definedName>
    <definedName name="TEST41">[11]база_7100_7101_7103!$B$7636:$BK$7999</definedName>
    <definedName name="TEST42">[11]база_7100_7101_7103!$B$8000:$BK$8363</definedName>
    <definedName name="TEST43">[11]база_7100_7101_7103!$B$8364:$BK$8727</definedName>
    <definedName name="TEST44">[11]база_7100_7101_7103!$B$8728:$BK$9091</definedName>
    <definedName name="TEST45">[11]база_7100_7101_7103!$B$9092:$BK$9455</definedName>
    <definedName name="TEST46">[11]база_7100_7101_7103!$B$9456:$BK$9819</definedName>
    <definedName name="TEST47">[11]база_7100_7101_7103!$B$9820:$BK$10183</definedName>
    <definedName name="TEST48">[11]база_7100_7101_7103!$B$10184:$BK$10547</definedName>
    <definedName name="TEST49">[11]база_7100_7101_7103!$B$10548:$BK$10911</definedName>
    <definedName name="TEST5" localSheetId="0">[24]Заказы!#REF!</definedName>
    <definedName name="TEST5" localSheetId="1">[24]Заказы!#REF!</definedName>
    <definedName name="TEST5">[25]Заказы!#REF!</definedName>
    <definedName name="TEST50">[11]база_7100_7101_7103!$B$10912:$BK$11275</definedName>
    <definedName name="TEST51">[11]база_7100_7101_7103!$B$11276:$BK$11639</definedName>
    <definedName name="TEST52">[11]база_7100_7101_7103!$B$11640:$BK$12003</definedName>
    <definedName name="TEST53">[11]база_7100_7101_7103!$B$12004:$BK$12367</definedName>
    <definedName name="TEST54">[11]база_7100_7101_7103!$B$12368:$BK$12731</definedName>
    <definedName name="TEST55">[11]база_7100_7101_7103!$B$12732:$BK$13095</definedName>
    <definedName name="TEST56">[11]база_7100_7101_7103!$B$13096:$BK$13459</definedName>
    <definedName name="TEST57">[11]база_7100_7101_7103!$B$13460:$BK$13823</definedName>
    <definedName name="TEST58">[11]база_7100_7101_7103!$B$13824:$BK$14187</definedName>
    <definedName name="TEST59">[11]база_7100_7101_7103!$B$14188:$BK$14551</definedName>
    <definedName name="TEST6" localSheetId="0">[24]Заказы!#REF!</definedName>
    <definedName name="TEST6" localSheetId="1">[24]Заказы!#REF!</definedName>
    <definedName name="TEST6">[25]Заказы!#REF!</definedName>
    <definedName name="TEST60">[11]база_7100_7101_7103!$B$14552:$BK$14915</definedName>
    <definedName name="TEST61">[11]база_7100_7101_7103!$B$14916:$BK$15279</definedName>
    <definedName name="TEST62">[11]база_7100_7101_7103!$B$15280:$BK$15643</definedName>
    <definedName name="TEST63">[11]база_7100_7101_7103!$B$15644:$BK$16007</definedName>
    <definedName name="TEST64">[11]база_7100_7101_7103!$B$16008:$BK$16371</definedName>
    <definedName name="TEST65">[11]база_7100_7101_7103!$B$16372:$BK$16735</definedName>
    <definedName name="TEST66">[11]база_7100_7101_7103!$B$16736:$BK$17099</definedName>
    <definedName name="TEST67">[11]база_7100_7101_7103!$B$17100:$BK$17463</definedName>
    <definedName name="TEST68">[11]база_7100_7101_7103!$B$17464:$BK$17827</definedName>
    <definedName name="TEST69">[11]база_7100_7101_7103!$B$17828:$BK$18191</definedName>
    <definedName name="TEST7" localSheetId="1">[11]база_7100_7101_7103!#REF!</definedName>
    <definedName name="TEST7">[11]база_7100_7101_7103!#REF!</definedName>
    <definedName name="TEST70">[11]база_7100_7101_7103!$B$18192:$BK$18555</definedName>
    <definedName name="TEST71">[11]база_7100_7101_7103!$B$18556:$BK$18919</definedName>
    <definedName name="TEST72">[11]база_7100_7101_7103!$B$18920:$BK$19283</definedName>
    <definedName name="TEST73">[11]база_7100_7101_7103!$B$19284:$BK$19647</definedName>
    <definedName name="TEST74">[11]база_7100_7101_7103!$B$19648:$BK$20011</definedName>
    <definedName name="TEST75">[11]база_7100_7101_7103!$B$20012:$BK$20375</definedName>
    <definedName name="TEST76">[11]база_7100_7101_7103!$B$20376:$BK$20739</definedName>
    <definedName name="TEST77">[11]база_7100_7101_7103!$B$20740:$BK$21103</definedName>
    <definedName name="TEST78">[11]база_7100_7101_7103!$B$21104:$BK$21467</definedName>
    <definedName name="TEST79">[11]база_7100_7101_7103!$B$21468:$BK$21831</definedName>
    <definedName name="TEST8" localSheetId="1">[11]база_7100_7101_7103!#REF!</definedName>
    <definedName name="TEST8">[11]база_7100_7101_7103!#REF!</definedName>
    <definedName name="TEST80">[11]база_7100_7101_7103!$B$21832:$BK$22195</definedName>
    <definedName name="TEST81">[11]база_7100_7101_7103!$B$22196:$BK$22559</definedName>
    <definedName name="TEST82">[11]база_7100_7101_7103!$B$22560:$BK$22923</definedName>
    <definedName name="TEST83">[11]база_7100_7101_7103!$B$22924:$BK$23287</definedName>
    <definedName name="TEST84">[11]база_7100_7101_7103!$B$23288:$BK$23651</definedName>
    <definedName name="TEST85">[11]база_7100_7101_7103!$B$23652:$BK$24015</definedName>
    <definedName name="TEST86">[11]база_7100_7101_7103!$B$24016:$BK$24379</definedName>
    <definedName name="TEST87">[11]база_7100_7101_7103!$B$24380:$BK$24743</definedName>
    <definedName name="TEST88">[11]база_7100_7101_7103!$B$24744:$BK$25107</definedName>
    <definedName name="TEST89">[11]база_7100_7101_7103!$B$25108:$BK$25471</definedName>
    <definedName name="TEST9" localSheetId="1">[11]база_7100_7101_7103!#REF!</definedName>
    <definedName name="TEST9">[11]база_7100_7101_7103!#REF!</definedName>
    <definedName name="TEST90">[11]база_7100_7101_7103!$B$25472:$BK$25835</definedName>
    <definedName name="TEST91">[11]база_7100_7101_7103!$B$25836:$BK$26199</definedName>
    <definedName name="TEST92">[11]база_7100_7101_7103!$B$26200:$BK$26563</definedName>
    <definedName name="TEST93">[11]база_7100_7101_7103!$B$26564:$BK$26927</definedName>
    <definedName name="TEST94">[11]база_7100_7101_7103!$B$26928:$BK$27291</definedName>
    <definedName name="TEST95">[11]база_7100_7101_7103!$B$27292:$BK$27655</definedName>
    <definedName name="TEST96">[11]база_7100_7101_7103!$B$27656:$BK$28019</definedName>
    <definedName name="TEST97">[11]база_7100_7101_7103!$B$28020:$BK$28383</definedName>
    <definedName name="TEST98">[11]база_7100_7101_7103!$B$28384:$BK$28747</definedName>
    <definedName name="TEST99">[11]база_7100_7101_7103!$B$28748:$BK$29111</definedName>
    <definedName name="TESTHKEY" localSheetId="0">#REF!</definedName>
    <definedName name="TESTHKEY" localSheetId="1">#REF!</definedName>
    <definedName name="TESTHKEY">#REF!</definedName>
    <definedName name="TESTKEYS" localSheetId="0">#REF!</definedName>
    <definedName name="TESTKEYS" localSheetId="1">#REF!</definedName>
    <definedName name="TESTKEYS">#REF!</definedName>
    <definedName name="TESTVKEY" localSheetId="0">#REF!</definedName>
    <definedName name="TESTVKEY" localSheetId="1">#REF!</definedName>
    <definedName name="TESTVKEY">#REF!</definedName>
    <definedName name="to_recon" localSheetId="1">[14]ExpRpt!#REF!</definedName>
    <definedName name="to_recon">[14]ExpRpt!#REF!</definedName>
    <definedName name="top" localSheetId="1">[14]ExpRpt!#REF!</definedName>
    <definedName name="top">[14]ExpRpt!#REF!</definedName>
    <definedName name="TOT">"$#REF!.$#REF!$#REF!"</definedName>
    <definedName name="Total_IRR">[15]Calculations!$D$125</definedName>
    <definedName name="UpstreamOp" localSheetId="1">[10]Main!#REF!</definedName>
    <definedName name="UpstreamOp">[10]Main!#REF!</definedName>
    <definedName name="USTax" localSheetId="1">[10]Main!#REF!</definedName>
    <definedName name="USTax">[10]Main!#REF!</definedName>
    <definedName name="vital1">[7]Настройка!$E$12</definedName>
    <definedName name="vital2">[7]Настройка!$E$13</definedName>
    <definedName name="vital3">[7]Настройка!$E$14</definedName>
    <definedName name="vital4">[7]Настройка!$E$14</definedName>
    <definedName name="vital5">[7]Настройка!$E$15</definedName>
    <definedName name="vital6">[7]Настройка!$E$16</definedName>
    <definedName name="vital8">[7]Настройка!$G$12</definedName>
    <definedName name="vital9">[7]Настройка!$G$13</definedName>
    <definedName name="vitaly" localSheetId="1" hidden="1">[3]RSOILBAL!#REF!</definedName>
    <definedName name="vitaly" hidden="1">[3]RSOILBAL!#REF!</definedName>
    <definedName name="washp" localSheetId="0">#REF!</definedName>
    <definedName name="washp" localSheetId="1">#REF!</definedName>
    <definedName name="washp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TOTAL." localSheetId="0" hidden="1">{"Input",#N/A,TRUE,"Control";"Summary",#N/A,TRUE,"Control";"NCF",#N/A,TRUE,"Control"}</definedName>
    <definedName name="wrn.TOTAL." localSheetId="1" hidden="1">{"Input",#N/A,TRUE,"Control";"Summary",#N/A,TRUE,"Control";"NCF",#N/A,TRUE,"Control"}</definedName>
    <definedName name="wrn.TOTAL." hidden="1">{"Input",#N/A,TRUE,"Control";"Summary",#N/A,TRUE,"Control";"NCF",#N/A,TRUE,"Control"}</definedName>
    <definedName name="wrn.Полный._.отчет._.по._.себестоимости.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wrn.Свод._.затрат._.на._.производство." hidden="1">{#N/A,#N/A,FALSE,"СВОД"}</definedName>
    <definedName name="wrn.Смета_Ц1." hidden="1">{"Смета_Ц1",#N/A,FALSE,"Сметы_затрат_по_цехам"}</definedName>
    <definedName name="wrn.Сметы._.затрат._.по._.цехам.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XXABQ" localSheetId="1">'[26]Укрупненные марки'!#REF!</definedName>
    <definedName name="XXABQ">'[26]Укрупненные марки'!#REF!</definedName>
    <definedName name="YFNFIF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yjdjt" localSheetId="1" hidden="1">#REF!</definedName>
    <definedName name="yjdjt" hidden="1">#REF!</definedName>
    <definedName name="Z_01B9E34F_80F0_46B9_B861_74B2A43D41B8_.wvu.FilterData" localSheetId="1" hidden="1">#REF!</definedName>
    <definedName name="Z_01B9E34F_80F0_46B9_B861_74B2A43D41B8_.wvu.FilterData" hidden="1">#REF!</definedName>
    <definedName name="Z_01C47C6E_73EE_40C4_8D09_6491185BFAFB_.wvu.FilterData" localSheetId="1" hidden="1">#REF!</definedName>
    <definedName name="Z_01C47C6E_73EE_40C4_8D09_6491185BFAFB_.wvu.FilterData" hidden="1">#REF!</definedName>
    <definedName name="Z_040DD8BD_D054_43F6_9140_DA543CBAAE85_.wvu.FilterData" localSheetId="1" hidden="1">#REF!</definedName>
    <definedName name="Z_040DD8BD_D054_43F6_9140_DA543CBAAE85_.wvu.FilterData" hidden="1">#REF!</definedName>
    <definedName name="Z_04F359AE_C2F8_4E6E_9445_639809E70C2B_.wvu.FilterData" localSheetId="1" hidden="1">#REF!</definedName>
    <definedName name="Z_04F359AE_C2F8_4E6E_9445_639809E70C2B_.wvu.FilterData" hidden="1">#REF!</definedName>
    <definedName name="Z_0547618D_99D3_445E_BB47_C926B9693DB3_.wvu.FilterData" localSheetId="1" hidden="1">#REF!</definedName>
    <definedName name="Z_0547618D_99D3_445E_BB47_C926B9693DB3_.wvu.FilterData" hidden="1">#REF!</definedName>
    <definedName name="Z_06CB3EB2_D4A3_4793_B407_9559F20FAAAE_.wvu.FilterData" localSheetId="1" hidden="1">#REF!</definedName>
    <definedName name="Z_06CB3EB2_D4A3_4793_B407_9559F20FAAAE_.wvu.FilterData" hidden="1">#REF!</definedName>
    <definedName name="Z_06F21C74_6BE8_4794_81F1_36C8305A2961_.wvu.FilterData" localSheetId="1" hidden="1">#REF!</definedName>
    <definedName name="Z_06F21C74_6BE8_4794_81F1_36C8305A2961_.wvu.FilterData" hidden="1">#REF!</definedName>
    <definedName name="Z_07830EC9_AADE_45ED_8B8D_20C0CE7C8B70_.wvu.FilterData" localSheetId="1" hidden="1">#REF!</definedName>
    <definedName name="Z_07830EC9_AADE_45ED_8B8D_20C0CE7C8B70_.wvu.FilterData" hidden="1">#REF!</definedName>
    <definedName name="Z_07868AE6_27AA_4310_BAAC_8AC06EAC052D_.wvu.FilterData" localSheetId="1" hidden="1">#REF!</definedName>
    <definedName name="Z_07868AE6_27AA_4310_BAAC_8AC06EAC052D_.wvu.FilterData" hidden="1">#REF!</definedName>
    <definedName name="Z_07BE7D07_EAEC_4901_80DE_3595577F308A_.wvu.FilterData" localSheetId="1" hidden="1">#REF!</definedName>
    <definedName name="Z_07BE7D07_EAEC_4901_80DE_3595577F308A_.wvu.FilterData" hidden="1">#REF!</definedName>
    <definedName name="Z_08020EC2_D5A6_490B_9239_7BF78C164E2C_.wvu.FilterData" localSheetId="1" hidden="1">#REF!</definedName>
    <definedName name="Z_08020EC2_D5A6_490B_9239_7BF78C164E2C_.wvu.FilterData" hidden="1">#REF!</definedName>
    <definedName name="Z_09462F94_2769_47EB_B3C3_3E74F510592A_.wvu.FilterData" localSheetId="1" hidden="1">#REF!</definedName>
    <definedName name="Z_09462F94_2769_47EB_B3C3_3E74F510592A_.wvu.FilterData" hidden="1">#REF!</definedName>
    <definedName name="Z_09F2EF98_EB70_4D7D_B098_01C0ABD72D72_.wvu.FilterData" localSheetId="1" hidden="1">#REF!</definedName>
    <definedName name="Z_09F2EF98_EB70_4D7D_B098_01C0ABD72D72_.wvu.FilterData" hidden="1">#REF!</definedName>
    <definedName name="Z_0AB68407_2AB6_4CA7_B142_4E81F8B0217A_.wvu.FilterData" localSheetId="1" hidden="1">#REF!</definedName>
    <definedName name="Z_0AB68407_2AB6_4CA7_B142_4E81F8B0217A_.wvu.FilterData" hidden="1">#REF!</definedName>
    <definedName name="Z_0AB68407_2AB6_4CA7_B142_4E81F8B0217A_.wvu.Rows" localSheetId="1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1" hidden="1">#REF!</definedName>
    <definedName name="Z_0B85430C_45DD_4286_ABA4_7FF797A27DCE_.wvu.FilterData" hidden="1">#REF!</definedName>
    <definedName name="Z_0B9BA97A_1378_477A_9505_9EC28EDDEBC6_.wvu.FilterData" localSheetId="1" hidden="1">#REF!</definedName>
    <definedName name="Z_0B9BA97A_1378_477A_9505_9EC28EDDEBC6_.wvu.FilterData" hidden="1">#REF!</definedName>
    <definedName name="Z_0D5F6C64_80DC_4C9D_9322_FB8825A62010_.wvu.FilterData" localSheetId="1" hidden="1">#REF!</definedName>
    <definedName name="Z_0D5F6C64_80DC_4C9D_9322_FB8825A62010_.wvu.FilterData" hidden="1">#REF!</definedName>
    <definedName name="Z_0ED647E8_4EEC_4A0D_9BC3_E1B24058B5A7_.wvu.FilterData" localSheetId="1" hidden="1">#REF!</definedName>
    <definedName name="Z_0ED647E8_4EEC_4A0D_9BC3_E1B24058B5A7_.wvu.FilterData" hidden="1">#REF!</definedName>
    <definedName name="Z_0FEE6DF0_B6B1_409E_9012_941C2AD3D757_.wvu.FilterData" localSheetId="1" hidden="1">#REF!</definedName>
    <definedName name="Z_0FEE6DF0_B6B1_409E_9012_941C2AD3D757_.wvu.FilterData" hidden="1">#REF!</definedName>
    <definedName name="Z_123868D4_54BE_4BF2_BFE5_762F87CCFE6E_.wvu.FilterData" localSheetId="1" hidden="1">#REF!</definedName>
    <definedName name="Z_123868D4_54BE_4BF2_BFE5_762F87CCFE6E_.wvu.FilterData" hidden="1">#REF!</definedName>
    <definedName name="Z_149A251D_CD71_4A1A_A398_F9876C4B21F8_.wvu.FilterData" localSheetId="1" hidden="1">#REF!</definedName>
    <definedName name="Z_149A251D_CD71_4A1A_A398_F9876C4B21F8_.wvu.FilterData" hidden="1">#REF!</definedName>
    <definedName name="Z_15D77F25_0280_4EEF_B787_A334AC98CE0A_.wvu.FilterData" localSheetId="1" hidden="1">#REF!</definedName>
    <definedName name="Z_15D77F25_0280_4EEF_B787_A334AC98CE0A_.wvu.FilterData" hidden="1">#REF!</definedName>
    <definedName name="Z_15E363F5_6D89_4329_B525_F25B1BD44BFF_.wvu.FilterData" localSheetId="1" hidden="1">#REF!</definedName>
    <definedName name="Z_15E363F5_6D89_4329_B525_F25B1BD44BFF_.wvu.FilterData" hidden="1">#REF!</definedName>
    <definedName name="Z_1615E3F4_A531_4807_BF07_3B2E69772A77_.wvu.FilterData" localSheetId="1" hidden="1">#REF!</definedName>
    <definedName name="Z_1615E3F4_A531_4807_BF07_3B2E69772A77_.wvu.FilterData" hidden="1">#REF!</definedName>
    <definedName name="Z_17E084A6_F624_4F2A_A79B_8563FAB4AE96_.wvu.FilterData" localSheetId="1" hidden="1">#REF!</definedName>
    <definedName name="Z_17E084A6_F624_4F2A_A79B_8563FAB4AE96_.wvu.FilterData" hidden="1">#REF!</definedName>
    <definedName name="Z_184726B2_EF0C_425E_B815_4EC258A6C9DB_.wvu.FilterData" localSheetId="1" hidden="1">#REF!</definedName>
    <definedName name="Z_184726B2_EF0C_425E_B815_4EC258A6C9DB_.wvu.FilterData" hidden="1">#REF!</definedName>
    <definedName name="Z_18A8D7D5_DF9E_4A4D_8EFF_A9EE9DF60A27_.wvu.FilterData" localSheetId="1" hidden="1">#REF!</definedName>
    <definedName name="Z_18A8D7D5_DF9E_4A4D_8EFF_A9EE9DF60A27_.wvu.FilterData" hidden="1">#REF!</definedName>
    <definedName name="Z_19A53A0C_7ADB_4052_B347_0E4C8E111035_.wvu.FilterData" localSheetId="1" hidden="1">#REF!</definedName>
    <definedName name="Z_19A53A0C_7ADB_4052_B347_0E4C8E111035_.wvu.FilterData" hidden="1">#REF!</definedName>
    <definedName name="Z_1C3AD0CD_BF0C_4C4E_9071_158A2F5215E2_.wvu.Rows" localSheetId="1" hidden="1">#REF!,#REF!,#REF!</definedName>
    <definedName name="Z_1C3AD0CD_BF0C_4C4E_9071_158A2F5215E2_.wvu.Rows" hidden="1">#REF!,#REF!,#REF!</definedName>
    <definedName name="Z_1CE615D2_413C_43CB_8F33_9248DBCBF858_.wvu.FilterData" localSheetId="1" hidden="1">#REF!</definedName>
    <definedName name="Z_1CE615D2_413C_43CB_8F33_9248DBCBF858_.wvu.FilterData" hidden="1">#REF!</definedName>
    <definedName name="Z_1DB39D48_C794_493B_AA3A_1E828B55A91A_.wvu.FilterData" localSheetId="1" hidden="1">#REF!</definedName>
    <definedName name="Z_1DB39D48_C794_493B_AA3A_1E828B55A91A_.wvu.FilterData" hidden="1">#REF!</definedName>
    <definedName name="Z_1DE18FEB_0768_44AE_B506_5F73E524ACCA_.wvu.FilterData" localSheetId="1" hidden="1">#REF!</definedName>
    <definedName name="Z_1DE18FEB_0768_44AE_B506_5F73E524ACCA_.wvu.FilterData" hidden="1">#REF!</definedName>
    <definedName name="Z_1E6A9DD8_5B95_4131_B289_F29A975A49A6_.wvu.FilterData" localSheetId="1" hidden="1">#REF!</definedName>
    <definedName name="Z_1E6A9DD8_5B95_4131_B289_F29A975A49A6_.wvu.FilterData" hidden="1">#REF!</definedName>
    <definedName name="Z_1E6A9DD8_5B95_4131_B289_F29A975A49A6_.wvu.PrintTitles" localSheetId="1" hidden="1">#REF!</definedName>
    <definedName name="Z_1E6A9DD8_5B95_4131_B289_F29A975A49A6_.wvu.PrintTitles" hidden="1">#REF!</definedName>
    <definedName name="Z_1E798AD5_C1E3_4A7A_A5A8_2BD7D32A8590_.wvu.FilterData" localSheetId="1" hidden="1">#REF!</definedName>
    <definedName name="Z_1E798AD5_C1E3_4A7A_A5A8_2BD7D32A8590_.wvu.FilterData" hidden="1">#REF!</definedName>
    <definedName name="Z_1F446AC4_5836_4260_A19C_4DA439F4B49D_.wvu.FilterData" localSheetId="1" hidden="1">#REF!</definedName>
    <definedName name="Z_1F446AC4_5836_4260_A19C_4DA439F4B49D_.wvu.FilterData" hidden="1">#REF!</definedName>
    <definedName name="Z_1F8A7AB2_1A58_4E9F_9E30_61282D0795C4_.wvu.FilterData" localSheetId="1" hidden="1">#REF!</definedName>
    <definedName name="Z_1F8A7AB2_1A58_4E9F_9E30_61282D0795C4_.wvu.FilterData" hidden="1">#REF!</definedName>
    <definedName name="Z_1F972D8D_5BFF_4180_87FB_A67EE7518876_.wvu.FilterData" localSheetId="1" hidden="1">#REF!</definedName>
    <definedName name="Z_1F972D8D_5BFF_4180_87FB_A67EE7518876_.wvu.FilterData" hidden="1">#REF!</definedName>
    <definedName name="Z_20B88347_EA71_4B72_96F6_0430DD6CF683_.wvu.FilterData" localSheetId="1" hidden="1">#REF!</definedName>
    <definedName name="Z_20B88347_EA71_4B72_96F6_0430DD6CF683_.wvu.FilterData" hidden="1">#REF!</definedName>
    <definedName name="Z_2126CDAB_1156_4E6C_97E1_AA9A65DD6B1C_.wvu.FilterData" localSheetId="1" hidden="1">#REF!</definedName>
    <definedName name="Z_2126CDAB_1156_4E6C_97E1_AA9A65DD6B1C_.wvu.FilterData" hidden="1">#REF!</definedName>
    <definedName name="Z_2139F629_098E_4DBA_80EC_9CAE7B114E3D_.wvu.FilterData" localSheetId="1" hidden="1">#REF!</definedName>
    <definedName name="Z_2139F629_098E_4DBA_80EC_9CAE7B114E3D_.wvu.FilterData" hidden="1">#REF!</definedName>
    <definedName name="Z_233204EA_2E5C_465D_A673_CD1522792965_.wvu.FilterData" localSheetId="1" hidden="1">#REF!</definedName>
    <definedName name="Z_233204EA_2E5C_465D_A673_CD1522792965_.wvu.FilterData" hidden="1">#REF!</definedName>
    <definedName name="Z_23D4D87B_E328_42A4_850C_A5F5E38C0896_.wvu.FilterData" localSheetId="1" hidden="1">#REF!</definedName>
    <definedName name="Z_23D4D87B_E328_42A4_850C_A5F5E38C0896_.wvu.FilterData" hidden="1">#REF!</definedName>
    <definedName name="Z_24528680_959E_4550_936C_1982C9D5AD93_.wvu.FilterData" localSheetId="1" hidden="1">#REF!</definedName>
    <definedName name="Z_24528680_959E_4550_936C_1982C9D5AD93_.wvu.FilterData" hidden="1">#REF!</definedName>
    <definedName name="Z_260CB89E_3B5F_45AE_AEB4_D0CB957691B3_.wvu.FilterData" localSheetId="1" hidden="1">#REF!</definedName>
    <definedName name="Z_260CB89E_3B5F_45AE_AEB4_D0CB957691B3_.wvu.FilterData" hidden="1">#REF!</definedName>
    <definedName name="Z_264C1B79_36AB_4A2F_B216_0AAE38D9FCEE_.wvu.FilterData" localSheetId="1" hidden="1">#REF!</definedName>
    <definedName name="Z_264C1B79_36AB_4A2F_B216_0AAE38D9FCEE_.wvu.FilterData" hidden="1">#REF!</definedName>
    <definedName name="Z_281063A5_BE88_49B0_9AE6_06DB95A6574F_.wvu.FilterData" localSheetId="1" hidden="1">#REF!</definedName>
    <definedName name="Z_281063A5_BE88_49B0_9AE6_06DB95A6574F_.wvu.FilterData" hidden="1">#REF!</definedName>
    <definedName name="Z_29113478_A706_48CF_BCA7_D812794D724A_.wvu.FilterData" localSheetId="1" hidden="1">#REF!</definedName>
    <definedName name="Z_29113478_A706_48CF_BCA7_D812794D724A_.wvu.FilterData" hidden="1">#REF!</definedName>
    <definedName name="Z_2935D90A_C0D5_4AAC_9F3B_860FFE850CF8_.wvu.FilterData" localSheetId="1" hidden="1">#REF!</definedName>
    <definedName name="Z_2935D90A_C0D5_4AAC_9F3B_860FFE850CF8_.wvu.FilterData" hidden="1">#REF!</definedName>
    <definedName name="Z_2AB7915D_DACF_4EC4_BC32_ED6C7808E238_.wvu.FilterData" localSheetId="1" hidden="1">#REF!</definedName>
    <definedName name="Z_2AB7915D_DACF_4EC4_BC32_ED6C7808E238_.wvu.FilterData" hidden="1">#REF!</definedName>
    <definedName name="Z_2B1FB9BC_DA2A_4B49_B62E_C3814E35D3D6_.wvu.FilterData" localSheetId="1" hidden="1">#REF!</definedName>
    <definedName name="Z_2B1FB9BC_DA2A_4B49_B62E_C3814E35D3D6_.wvu.FilterData" hidden="1">#REF!</definedName>
    <definedName name="Z_2BB0C1CE_B092_4E45_8314_5AF04D1A5585_.wvu.FilterData" localSheetId="1" hidden="1">#REF!</definedName>
    <definedName name="Z_2BB0C1CE_B092_4E45_8314_5AF04D1A5585_.wvu.FilterData" hidden="1">#REF!</definedName>
    <definedName name="Z_2F70B19E_92D8_4B52_A9E0_5AA5E351B875_.wvu.FilterData" localSheetId="1" hidden="1">#REF!</definedName>
    <definedName name="Z_2F70B19E_92D8_4B52_A9E0_5AA5E351B875_.wvu.FilterData" hidden="1">#REF!</definedName>
    <definedName name="Z_2FDE9FB7_A9E4_4C59_BAF3_4B314E523113_.wvu.FilterData" localSheetId="1" hidden="1">#REF!</definedName>
    <definedName name="Z_2FDE9FB7_A9E4_4C59_BAF3_4B314E523113_.wvu.FilterData" hidden="1">#REF!</definedName>
    <definedName name="Z_3207F8D0_941B_4818_9EDF_0F0E6A8FB699_.wvu.FilterData" localSheetId="1" hidden="1">#REF!</definedName>
    <definedName name="Z_3207F8D0_941B_4818_9EDF_0F0E6A8FB699_.wvu.FilterData" hidden="1">#REF!</definedName>
    <definedName name="Z_326A8AD5_6F81_4722_AB32_2B8561C0B27F_.wvu.FilterData" localSheetId="1" hidden="1">#REF!</definedName>
    <definedName name="Z_326A8AD5_6F81_4722_AB32_2B8561C0B27F_.wvu.FilterData" hidden="1">#REF!</definedName>
    <definedName name="Z_338AA561_3E23_4683_8B84_5BDD13F5FB22_.wvu.FilterData" localSheetId="1" hidden="1">#REF!</definedName>
    <definedName name="Z_338AA561_3E23_4683_8B84_5BDD13F5FB22_.wvu.FilterData" hidden="1">#REF!</definedName>
    <definedName name="Z_33EFE1D4_1635_4E36_8971_B021BA5B94A3_.wvu.FilterData" localSheetId="1" hidden="1">#REF!</definedName>
    <definedName name="Z_33EFE1D4_1635_4E36_8971_B021BA5B94A3_.wvu.FilterData" hidden="1">#REF!</definedName>
    <definedName name="Z_344D8FDE_1BF2_4A0B_879A_F4B9D317F6C2_.wvu.FilterData" localSheetId="1" hidden="1">#REF!</definedName>
    <definedName name="Z_344D8FDE_1BF2_4A0B_879A_F4B9D317F6C2_.wvu.FilterData" hidden="1">#REF!</definedName>
    <definedName name="Z_34BB3CAB_4C66_4107_B4AC_9CC7E430216B_.wvu.FilterData" localSheetId="1" hidden="1">#REF!</definedName>
    <definedName name="Z_34BB3CAB_4C66_4107_B4AC_9CC7E430216B_.wvu.FilterData" hidden="1">#REF!</definedName>
    <definedName name="Z_36FF74A7_09C2_427F_B4E2_AFC58FD33E4E_.wvu.FilterData" localSheetId="1" hidden="1">#REF!</definedName>
    <definedName name="Z_36FF74A7_09C2_427F_B4E2_AFC58FD33E4E_.wvu.FilterData" hidden="1">#REF!</definedName>
    <definedName name="Z_3801DCB7_5391_4628_B86C_91331E33E863_.wvu.FilterData" localSheetId="1" hidden="1">#REF!</definedName>
    <definedName name="Z_3801DCB7_5391_4628_B86C_91331E33E863_.wvu.FilterData" hidden="1">#REF!</definedName>
    <definedName name="Z_39C6E7EB_35AE_4990_B01E_5CE29EE5C78D_.wvu.FilterData" localSheetId="1" hidden="1">#REF!</definedName>
    <definedName name="Z_39C6E7EB_35AE_4990_B01E_5CE29EE5C78D_.wvu.FilterData" hidden="1">#REF!</definedName>
    <definedName name="Z_39DCE38A_8BFC_42B0_BE58_05B2B8E3CF93_.wvu.FilterData" localSheetId="1" hidden="1">#REF!</definedName>
    <definedName name="Z_39DCE38A_8BFC_42B0_BE58_05B2B8E3CF93_.wvu.FilterData" hidden="1">#REF!</definedName>
    <definedName name="Z_3A160DE1_3AF2_4676_8E42_85B4E23450DD_.wvu.FilterData" localSheetId="1" hidden="1">#REF!</definedName>
    <definedName name="Z_3A160DE1_3AF2_4676_8E42_85B4E23450DD_.wvu.FilterData" hidden="1">#REF!</definedName>
    <definedName name="Z_3C62743D_BD70_48A9_935D_71359E3E6185_.wvu.FilterData" localSheetId="1" hidden="1">#REF!</definedName>
    <definedName name="Z_3C62743D_BD70_48A9_935D_71359E3E6185_.wvu.FilterData" hidden="1">#REF!</definedName>
    <definedName name="Z_3E0AC507_7D67_4827_9D1C_B08EEB845EEE_.wvu.FilterData" localSheetId="1" hidden="1">#REF!</definedName>
    <definedName name="Z_3E0AC507_7D67_4827_9D1C_B08EEB845EEE_.wvu.FilterData" hidden="1">#REF!</definedName>
    <definedName name="Z_3E55370D_CDBE_46FE_9787_E04F332531E6_.wvu.FilterData" localSheetId="1" hidden="1">#REF!</definedName>
    <definedName name="Z_3E55370D_CDBE_46FE_9787_E04F332531E6_.wvu.FilterData" hidden="1">#REF!</definedName>
    <definedName name="Z_3F84FB7B_8ACA_41F1_9D3E_880588F02BE6_.wvu.FilterData" localSheetId="1" hidden="1">#REF!</definedName>
    <definedName name="Z_3F84FB7B_8ACA_41F1_9D3E_880588F02BE6_.wvu.FilterData" hidden="1">#REF!</definedName>
    <definedName name="Z_41411E57_1B24_4F47_9532_3D6B371216B7_.wvu.FilterData" localSheetId="1" hidden="1">#REF!</definedName>
    <definedName name="Z_41411E57_1B24_4F47_9532_3D6B371216B7_.wvu.FilterData" hidden="1">#REF!</definedName>
    <definedName name="Z_43E54362_25E0_43EA_8D89_B59839049F13_.wvu.FilterData" localSheetId="1" hidden="1">#REF!</definedName>
    <definedName name="Z_43E54362_25E0_43EA_8D89_B59839049F13_.wvu.FilterData" hidden="1">#REF!</definedName>
    <definedName name="Z_465671FE_53E9_4F55_BC3A_126618F4D0C6_.wvu.FilterData" localSheetId="1" hidden="1">#REF!</definedName>
    <definedName name="Z_465671FE_53E9_4F55_BC3A_126618F4D0C6_.wvu.FilterData" hidden="1">#REF!</definedName>
    <definedName name="Z_47597DAC_F7F1_4549_8981_4D473E4A7ACC_.wvu.FilterData" localSheetId="1" hidden="1">#REF!</definedName>
    <definedName name="Z_47597DAC_F7F1_4549_8981_4D473E4A7ACC_.wvu.FilterData" hidden="1">#REF!</definedName>
    <definedName name="Z_487A38C1_073E_471A_9668_6284958D8DBA_.wvu.FilterData" localSheetId="1" hidden="1">#REF!</definedName>
    <definedName name="Z_487A38C1_073E_471A_9668_6284958D8DBA_.wvu.FilterData" hidden="1">#REF!</definedName>
    <definedName name="Z_4CF92307_2217_4DE3_996A_A3115CFB22C6_.wvu.FilterData" localSheetId="1" hidden="1">#REF!</definedName>
    <definedName name="Z_4CF92307_2217_4DE3_996A_A3115CFB22C6_.wvu.FilterData" hidden="1">#REF!</definedName>
    <definedName name="Z_4D3A3A50_1E5E_4ABD_B42A_A700F2D9FA9C_.wvu.FilterData" localSheetId="1" hidden="1">#REF!</definedName>
    <definedName name="Z_4D3A3A50_1E5E_4ABD_B42A_A700F2D9FA9C_.wvu.FilterData" hidden="1">#REF!</definedName>
    <definedName name="Z_4E5084C6_988E_4780_93B3_7C0275D06567_.wvu.FilterData" localSheetId="1" hidden="1">#REF!</definedName>
    <definedName name="Z_4E5084C6_988E_4780_93B3_7C0275D06567_.wvu.FilterData" hidden="1">#REF!</definedName>
    <definedName name="Z_4F345B1E_296C_4D08_A451_454D67258D24_.wvu.FilterData" localSheetId="1" hidden="1">#REF!</definedName>
    <definedName name="Z_4F345B1E_296C_4D08_A451_454D67258D24_.wvu.FilterData" hidden="1">#REF!</definedName>
    <definedName name="Z_52BC56C2_1006_4B41_A42A_6B40554CDA39_.wvu.FilterData" localSheetId="1" hidden="1">#REF!</definedName>
    <definedName name="Z_52BC56C2_1006_4B41_A42A_6B40554CDA39_.wvu.FilterData" hidden="1">#REF!</definedName>
    <definedName name="Z_5319CC99_822D_406F_9C12_25F47E472F3D_.wvu.FilterData" localSheetId="1" hidden="1">#REF!</definedName>
    <definedName name="Z_5319CC99_822D_406F_9C12_25F47E472F3D_.wvu.FilterData" hidden="1">#REF!</definedName>
    <definedName name="Z_531A2E4D_1988_4D59_B927_B7190C80EBAA_.wvu.FilterData" localSheetId="1" hidden="1">#REF!</definedName>
    <definedName name="Z_531A2E4D_1988_4D59_B927_B7190C80EBAA_.wvu.FilterData" hidden="1">#REF!</definedName>
    <definedName name="Z_540A29FC_6866_45E6_BCF1_3D779D34DD08_.wvu.FilterData" localSheetId="1" hidden="1">#REF!</definedName>
    <definedName name="Z_540A29FC_6866_45E6_BCF1_3D779D34DD08_.wvu.FilterData" hidden="1">#REF!</definedName>
    <definedName name="Z_5520ABA1_AA06_4713_8D35_BC0DC6F6E924_.wvu.FilterData" localSheetId="1" hidden="1">#REF!</definedName>
    <definedName name="Z_5520ABA1_AA06_4713_8D35_BC0DC6F6E924_.wvu.FilterData" hidden="1">#REF!</definedName>
    <definedName name="Z_55DB2FC2_4B03_4B29_9354_7D40FB3B7538_.wvu.FilterData" localSheetId="1" hidden="1">#REF!</definedName>
    <definedName name="Z_55DB2FC2_4B03_4B29_9354_7D40FB3B7538_.wvu.FilterData" hidden="1">#REF!</definedName>
    <definedName name="Z_56E2F2B5_BB44_431E_ACC1_F39B0DD4EA71_.wvu.FilterData" localSheetId="1" hidden="1">#REF!</definedName>
    <definedName name="Z_56E2F2B5_BB44_431E_ACC1_F39B0DD4EA71_.wvu.FilterData" hidden="1">#REF!</definedName>
    <definedName name="Z_5A5F47F0_2B02_425F_9509_902FEC6CB8D4_.wvu.FilterData" localSheetId="1" hidden="1">#REF!</definedName>
    <definedName name="Z_5A5F47F0_2B02_425F_9509_902FEC6CB8D4_.wvu.FilterData" hidden="1">#REF!</definedName>
    <definedName name="Z_5A706A12_B85E_41E2_8BDD_EC85C55902AB_.wvu.FilterData" localSheetId="1" hidden="1">#REF!</definedName>
    <definedName name="Z_5A706A12_B85E_41E2_8BDD_EC85C55902AB_.wvu.FilterData" hidden="1">#REF!</definedName>
    <definedName name="Z_5B398CB5_38BC_4CC3_9A0E_9513DC3E75AD_.wvu.FilterData" localSheetId="1" hidden="1">#REF!</definedName>
    <definedName name="Z_5B398CB5_38BC_4CC3_9A0E_9513DC3E75AD_.wvu.FilterData" hidden="1">#REF!</definedName>
    <definedName name="Z_5CA8EFA6_7E89_4616_928A_39059E3AA216_.wvu.FilterData" localSheetId="1" hidden="1">#REF!</definedName>
    <definedName name="Z_5CA8EFA6_7E89_4616_928A_39059E3AA216_.wvu.FilterData" hidden="1">#REF!</definedName>
    <definedName name="Z_60FDB94A_50AF_4E10_876B_D144A2E9568B_.wvu.FilterData" localSheetId="1" hidden="1">#REF!</definedName>
    <definedName name="Z_60FDB94A_50AF_4E10_876B_D144A2E9568B_.wvu.FilterData" hidden="1">#REF!</definedName>
    <definedName name="Z_63475192_9094_4BA2_9AFC_8536BC77489E_.wvu.FilterData" localSheetId="1" hidden="1">#REF!</definedName>
    <definedName name="Z_63475192_9094_4BA2_9AFC_8536BC77489E_.wvu.FilterData" hidden="1">#REF!</definedName>
    <definedName name="Z_6403545B_2A3B_4863_8819_F89E80114385_.wvu.FilterData" localSheetId="1" hidden="1">#REF!</definedName>
    <definedName name="Z_6403545B_2A3B_4863_8819_F89E80114385_.wvu.FilterData" hidden="1">#REF!</definedName>
    <definedName name="Z_66636C07_5702_4EF3_B655_CDBAF654F15A_.wvu.FilterData" localSheetId="1" hidden="1">#REF!</definedName>
    <definedName name="Z_66636C07_5702_4EF3_B655_CDBAF654F15A_.wvu.FilterData" hidden="1">#REF!</definedName>
    <definedName name="Z_6963484B_0282_48B8_8317_EBF3903C7746_.wvu.FilterData" localSheetId="1" hidden="1">#REF!</definedName>
    <definedName name="Z_6963484B_0282_48B8_8317_EBF3903C7746_.wvu.FilterData" hidden="1">#REF!</definedName>
    <definedName name="Z_69D06662_5693_4F4C_AFD2_A32734DE2B11_.wvu.FilterData" localSheetId="1" hidden="1">#REF!</definedName>
    <definedName name="Z_69D06662_5693_4F4C_AFD2_A32734DE2B11_.wvu.FilterData" hidden="1">#REF!</definedName>
    <definedName name="Z_6AE2FF41_261D_4F00_9D6D_F4804D21DDB3_.wvu.FilterData" localSheetId="1" hidden="1">#REF!</definedName>
    <definedName name="Z_6AE2FF41_261D_4F00_9D6D_F4804D21DDB3_.wvu.FilterData" hidden="1">#REF!</definedName>
    <definedName name="Z_6B67A6A0_1413_448D_98A5_D43F57DEC926_.wvu.FilterData" localSheetId="1" hidden="1">#REF!</definedName>
    <definedName name="Z_6B67A6A0_1413_448D_98A5_D43F57DEC926_.wvu.FilterData" hidden="1">#REF!</definedName>
    <definedName name="Z_6B73B95E_43C0_4085_B9FE_22A6F30869ED_.wvu.FilterData" localSheetId="1" hidden="1">#REF!</definedName>
    <definedName name="Z_6B73B95E_43C0_4085_B9FE_22A6F30869ED_.wvu.FilterData" hidden="1">#REF!</definedName>
    <definedName name="Z_6BCB3D0F_5DBD_48EF_9460_43FFCBBCD422_.wvu.FilterData" localSheetId="1" hidden="1">#REF!</definedName>
    <definedName name="Z_6BCB3D0F_5DBD_48EF_9460_43FFCBBCD422_.wvu.FilterData" hidden="1">#REF!</definedName>
    <definedName name="Z_6C3174E8_A2D4_4179_AA88_08CB5E7EA480_.wvu.FilterData" localSheetId="1" hidden="1">#REF!</definedName>
    <definedName name="Z_6C3174E8_A2D4_4179_AA88_08CB5E7EA480_.wvu.FilterData" hidden="1">#REF!</definedName>
    <definedName name="Z_6CA47E86_B3B9_49E0_9BB0_E98600830225_.wvu.FilterData" localSheetId="1" hidden="1">#REF!</definedName>
    <definedName name="Z_6CA47E86_B3B9_49E0_9BB0_E98600830225_.wvu.FilterData" hidden="1">#REF!</definedName>
    <definedName name="Z_6CF14753_FB4C_4C53_8AD7_D56F6E280083_.wvu.FilterData" localSheetId="1" hidden="1">#REF!</definedName>
    <definedName name="Z_6CF14753_FB4C_4C53_8AD7_D56F6E280083_.wvu.FilterData" hidden="1">#REF!</definedName>
    <definedName name="Z_6D917413_A3B5_4E5B_9004_56E0184D00F3_.wvu.FilterData" localSheetId="1" hidden="1">#REF!</definedName>
    <definedName name="Z_6D917413_A3B5_4E5B_9004_56E0184D00F3_.wvu.FilterData" hidden="1">#REF!</definedName>
    <definedName name="Z_6E299587_D8E0_4139_8A2F_67139875A814_.wvu.FilterData" localSheetId="1" hidden="1">#REF!</definedName>
    <definedName name="Z_6E299587_D8E0_4139_8A2F_67139875A814_.wvu.FilterData" hidden="1">#REF!</definedName>
    <definedName name="Z_6FD7247E_19B7_4029_9F3A_EE01E21A1B67_.wvu.FilterData" localSheetId="1" hidden="1">#REF!</definedName>
    <definedName name="Z_6FD7247E_19B7_4029_9F3A_EE01E21A1B67_.wvu.FilterData" hidden="1">#REF!</definedName>
    <definedName name="Z_70C94FA5_FE89_4042_B93F_6AAFC00B0B8D_.wvu.FilterData" localSheetId="1" hidden="1">#REF!</definedName>
    <definedName name="Z_70C94FA5_FE89_4042_B93F_6AAFC00B0B8D_.wvu.FilterData" hidden="1">#REF!</definedName>
    <definedName name="Z_735B96DC_7219_4D8B_ABAD_220D2B7947CB_.wvu.FilterData" localSheetId="1" hidden="1">#REF!</definedName>
    <definedName name="Z_735B96DC_7219_4D8B_ABAD_220D2B7947CB_.wvu.FilterData" hidden="1">#REF!</definedName>
    <definedName name="Z_7477AF3A_2BAF_4725_8909_5A723A8007EF_.wvu.FilterData" localSheetId="1" hidden="1">#REF!</definedName>
    <definedName name="Z_7477AF3A_2BAF_4725_8909_5A723A8007EF_.wvu.FilterData" hidden="1">#REF!</definedName>
    <definedName name="Z_769F22F0_2CE4_4330_85CB_1C9A68E8695A_.wvu.Cols" localSheetId="1" hidden="1">#REF!</definedName>
    <definedName name="Z_769F22F0_2CE4_4330_85CB_1C9A68E8695A_.wvu.Cols" hidden="1">#REF!</definedName>
    <definedName name="Z_779FC938_DF7A_4CF6_94B0_CDCDD6986FF7_.wvu.FilterData" localSheetId="1" hidden="1">#REF!</definedName>
    <definedName name="Z_779FC938_DF7A_4CF6_94B0_CDCDD6986FF7_.wvu.FilterData" hidden="1">#REF!</definedName>
    <definedName name="Z_77C15715_A4AB_4912_82E3_0F7DB54190C8_.wvu.FilterData" localSheetId="1" hidden="1">#REF!</definedName>
    <definedName name="Z_77C15715_A4AB_4912_82E3_0F7DB54190C8_.wvu.FilterData" hidden="1">#REF!</definedName>
    <definedName name="Z_78843FEE_592A_4684_AA75_B78B1EF9F038_.wvu.FilterData" localSheetId="1" hidden="1">#REF!</definedName>
    <definedName name="Z_78843FEE_592A_4684_AA75_B78B1EF9F038_.wvu.FilterData" hidden="1">#REF!</definedName>
    <definedName name="Z_7990C264_C2FA_4640_A803_28B1D360B5E8_.wvu.FilterData" localSheetId="1" hidden="1">#REF!</definedName>
    <definedName name="Z_7990C264_C2FA_4640_A803_28B1D360B5E8_.wvu.FilterData" hidden="1">#REF!</definedName>
    <definedName name="Z_7A398D2C_8D5C_43F0_ACD4_39BBBD17F460_.wvu.FilterData" localSheetId="1" hidden="1">#REF!</definedName>
    <definedName name="Z_7A398D2C_8D5C_43F0_ACD4_39BBBD17F460_.wvu.FilterData" hidden="1">#REF!</definedName>
    <definedName name="Z_7BCAD35B_48BA_4F56_9D13_DD526F9AC0B8_.wvu.FilterData" localSheetId="1" hidden="1">#REF!</definedName>
    <definedName name="Z_7BCAD35B_48BA_4F56_9D13_DD526F9AC0B8_.wvu.FilterData" hidden="1">#REF!</definedName>
    <definedName name="Z_7C4B07A8_2C5F_4DD5_99EB_9D4251FC0870_.wvu.FilterData" localSheetId="1" hidden="1">#REF!</definedName>
    <definedName name="Z_7C4B07A8_2C5F_4DD5_99EB_9D4251FC0870_.wvu.FilterData" hidden="1">#REF!</definedName>
    <definedName name="Z_7C5D64EB_B280_4DF7_8070_7F6FFC6C118D_.wvu.FilterData" localSheetId="1" hidden="1">#REF!</definedName>
    <definedName name="Z_7C5D64EB_B280_4DF7_8070_7F6FFC6C118D_.wvu.FilterData" hidden="1">#REF!</definedName>
    <definedName name="Z_7CB778C4_AF6E_4D70_BAFD_ACCBAF83FC37_.wvu.FilterData" localSheetId="1" hidden="1">#REF!</definedName>
    <definedName name="Z_7CB778C4_AF6E_4D70_BAFD_ACCBAF83FC37_.wvu.FilterData" hidden="1">#REF!</definedName>
    <definedName name="Z_7DCC4356_81CF_48CE_B7EB_F916460AE99C_.wvu.FilterData" localSheetId="1" hidden="1">#REF!</definedName>
    <definedName name="Z_7DCC4356_81CF_48CE_B7EB_F916460AE99C_.wvu.FilterData" hidden="1">#REF!</definedName>
    <definedName name="Z_80BB6A2B_9544_4672_8398_FF4DA23DF7E3_.wvu.FilterData" localSheetId="1" hidden="1">#REF!</definedName>
    <definedName name="Z_80BB6A2B_9544_4672_8398_FF4DA23DF7E3_.wvu.FilterData" hidden="1">#REF!</definedName>
    <definedName name="Z_82B9C43D_DB96_4397_AB1F_50E5A3A51795_.wvu.FilterData" localSheetId="1" hidden="1">#REF!</definedName>
    <definedName name="Z_82B9C43D_DB96_4397_AB1F_50E5A3A51795_.wvu.FilterData" hidden="1">#REF!</definedName>
    <definedName name="Z_82C8496E_E420_4D06_A8C1_E376CC09F820_.wvu.FilterData" localSheetId="1" hidden="1">#REF!</definedName>
    <definedName name="Z_82C8496E_E420_4D06_A8C1_E376CC09F820_.wvu.FilterData" hidden="1">#REF!</definedName>
    <definedName name="Z_837E5FC6_4281_4107_B0DC_A8F463497E55_.wvu.FilterData" localSheetId="1" hidden="1">#REF!</definedName>
    <definedName name="Z_837E5FC6_4281_4107_B0DC_A8F463497E55_.wvu.FilterData" hidden="1">#REF!</definedName>
    <definedName name="Z_83DCEEFF_4705_40AE_8072_0483B5743B5D_.wvu.FilterData" localSheetId="1" hidden="1">#REF!</definedName>
    <definedName name="Z_83DCEEFF_4705_40AE_8072_0483B5743B5D_.wvu.FilterData" hidden="1">#REF!</definedName>
    <definedName name="Z_847A5FFF_A89C_4897_906B_EE405B25B225_.wvu.FilterData" localSheetId="1" hidden="1">#REF!</definedName>
    <definedName name="Z_847A5FFF_A89C_4897_906B_EE405B25B225_.wvu.FilterData" hidden="1">#REF!</definedName>
    <definedName name="Z_854255C5_1077_459B_B647_AC8F4FD47D3A_.wvu.FilterData" localSheetId="1" hidden="1">#REF!</definedName>
    <definedName name="Z_854255C5_1077_459B_B647_AC8F4FD47D3A_.wvu.FilterData" hidden="1">#REF!</definedName>
    <definedName name="Z_85688AD2_A893_478E_9B2F_09B7C42482BA_.wvu.FilterData" localSheetId="1" hidden="1">#REF!</definedName>
    <definedName name="Z_85688AD2_A893_478E_9B2F_09B7C42482BA_.wvu.FilterData" hidden="1">#REF!</definedName>
    <definedName name="Z_86E9B424_197E_49CF_BFDA_2932BCEDD971_.wvu.FilterData" localSheetId="1" hidden="1">#REF!</definedName>
    <definedName name="Z_86E9B424_197E_49CF_BFDA_2932BCEDD971_.wvu.FilterData" hidden="1">#REF!</definedName>
    <definedName name="Z_87D15442_58BD_4F3C_94DE_531020BB2A9F_.wvu.FilterData" localSheetId="1" hidden="1">#REF!</definedName>
    <definedName name="Z_87D15442_58BD_4F3C_94DE_531020BB2A9F_.wvu.FilterData" hidden="1">#REF!</definedName>
    <definedName name="Z_87D52449_3B5E_4E8B_88A5_E300D9996EC7_.wvu.FilterData" localSheetId="1" hidden="1">#REF!</definedName>
    <definedName name="Z_87D52449_3B5E_4E8B_88A5_E300D9996EC7_.wvu.FilterData" hidden="1">#REF!</definedName>
    <definedName name="Z_889FE9FF_01D3_44AA_A47F_CD9BB14E2F74_.wvu.FilterData" localSheetId="1" hidden="1">#REF!</definedName>
    <definedName name="Z_889FE9FF_01D3_44AA_A47F_CD9BB14E2F74_.wvu.FilterData" hidden="1">#REF!</definedName>
    <definedName name="Z_8A11493B_31C6_480A_939B_94F8B46F7CAD_.wvu.FilterData" localSheetId="1" hidden="1">#REF!</definedName>
    <definedName name="Z_8A11493B_31C6_480A_939B_94F8B46F7CAD_.wvu.FilterData" hidden="1">#REF!</definedName>
    <definedName name="Z_8A3676BD_192D_4B28_9F15_641104F7EB84_.wvu.FilterData" localSheetId="1" hidden="1">#REF!</definedName>
    <definedName name="Z_8A3676BD_192D_4B28_9F15_641104F7EB84_.wvu.FilterData" hidden="1">#REF!</definedName>
    <definedName name="Z_8AC1FF86_8181_4D33_A09C_D9252642F43D_.wvu.FilterData" localSheetId="1" hidden="1">#REF!</definedName>
    <definedName name="Z_8AC1FF86_8181_4D33_A09C_D9252642F43D_.wvu.FilterData" hidden="1">#REF!</definedName>
    <definedName name="Z_8BCA58BD_70B7_40CE_A039_A616AAA9DF70_.wvu.FilterData" localSheetId="1" hidden="1">#REF!</definedName>
    <definedName name="Z_8BCA58BD_70B7_40CE_A039_A616AAA9DF70_.wvu.FilterData" hidden="1">#REF!</definedName>
    <definedName name="Z_8C04156B_ECE3_4BE6_AE81_B06AC9DDCBBD_.wvu.FilterData" localSheetId="1" hidden="1">#REF!</definedName>
    <definedName name="Z_8C04156B_ECE3_4BE6_AE81_B06AC9DDCBBD_.wvu.FilterData" hidden="1">#REF!</definedName>
    <definedName name="Z_8D3BBDE3_D029_48FA_A7B1_266CA3A2B214_.wvu.FilterData" localSheetId="1" hidden="1">#REF!</definedName>
    <definedName name="Z_8D3BBDE3_D029_48FA_A7B1_266CA3A2B214_.wvu.FilterData" hidden="1">#REF!</definedName>
    <definedName name="Z_8D4E2CE7_B4AE_4487_A6EA_D94B532EF301_.wvu.FilterData" localSheetId="1" hidden="1">#REF!</definedName>
    <definedName name="Z_8D4E2CE7_B4AE_4487_A6EA_D94B532EF301_.wvu.FilterData" hidden="1">#REF!</definedName>
    <definedName name="Z_8EF961B3_4699_4490_B556_B5887737954D_.wvu.FilterData" localSheetId="1" hidden="1">#REF!</definedName>
    <definedName name="Z_8EF961B3_4699_4490_B556_B5887737954D_.wvu.FilterData" hidden="1">#REF!</definedName>
    <definedName name="Z_8F73BF06_066B_4104_83FA_9338D9429A84_.wvu.FilterData" localSheetId="1" hidden="1">#REF!</definedName>
    <definedName name="Z_8F73BF06_066B_4104_83FA_9338D9429A84_.wvu.FilterData" hidden="1">#REF!</definedName>
    <definedName name="Z_91195996_3591_4989_AC51_1CC20C4DA8EA_.wvu.FilterData" localSheetId="1" hidden="1">#REF!</definedName>
    <definedName name="Z_91195996_3591_4989_AC51_1CC20C4DA8EA_.wvu.FilterData" hidden="1">#REF!</definedName>
    <definedName name="Z_9337D27C_F450_4E0F_A993_9FA6026031B4_.wvu.FilterData" localSheetId="1" hidden="1">#REF!</definedName>
    <definedName name="Z_9337D27C_F450_4E0F_A993_9FA6026031B4_.wvu.FilterData" hidden="1">#REF!</definedName>
    <definedName name="Z_941E78A0_DA15_4559_8D24_47E60F64B332_.wvu.FilterData" localSheetId="1" hidden="1">#REF!</definedName>
    <definedName name="Z_941E78A0_DA15_4559_8D24_47E60F64B332_.wvu.FilterData" hidden="1">#REF!</definedName>
    <definedName name="Z_96F2EE26_6561_4F4C_A5EB_5B153675D529_.wvu.FilterData" localSheetId="1" hidden="1">#REF!</definedName>
    <definedName name="Z_96F2EE26_6561_4F4C_A5EB_5B153675D529_.wvu.FilterData" hidden="1">#REF!</definedName>
    <definedName name="Z_97D4D5E5_43F4_446C_A651_11999CE73F0D_.wvu.FilterData" localSheetId="1" hidden="1">#REF!</definedName>
    <definedName name="Z_97D4D5E5_43F4_446C_A651_11999CE73F0D_.wvu.FilterData" hidden="1">#REF!</definedName>
    <definedName name="Z_9B9949C8_0BAA_4B11_A1CA_00EC9D2DC419_.wvu.FilterData" localSheetId="1" hidden="1">#REF!</definedName>
    <definedName name="Z_9B9949C8_0BAA_4B11_A1CA_00EC9D2DC419_.wvu.FilterData" hidden="1">#REF!</definedName>
    <definedName name="Z_9C3E33FF_6562_4D26_BDF3_B29555E64301_.wvu.FilterData" localSheetId="1" hidden="1">#REF!</definedName>
    <definedName name="Z_9C3E33FF_6562_4D26_BDF3_B29555E64301_.wvu.FilterData" hidden="1">#REF!</definedName>
    <definedName name="Z_9DFA07EB_C6E0_4532_9E8F_13C24B46A1AE_.wvu.FilterData" localSheetId="1" hidden="1">#REF!</definedName>
    <definedName name="Z_9DFA07EB_C6E0_4532_9E8F_13C24B46A1AE_.wvu.FilterData" hidden="1">#REF!</definedName>
    <definedName name="Z_9F4E9141_41FC_4B2C_AC1F_EC647474A564_.wvu.PrintArea" localSheetId="1" hidden="1">#REF!</definedName>
    <definedName name="Z_9F4E9141_41FC_4B2C_AC1F_EC647474A564_.wvu.PrintArea" hidden="1">#REF!</definedName>
    <definedName name="Z_9F4E9141_41FC_4B2C_AC1F_EC647474A564_.wvu.Rows" localSheetId="1" hidden="1">#REF!</definedName>
    <definedName name="Z_9F4E9141_41FC_4B2C_AC1F_EC647474A564_.wvu.Rows" hidden="1">#REF!</definedName>
    <definedName name="Z_A0DAD961_7197_404E_AC96_B0E615F9E830_.wvu.FilterData" localSheetId="1" hidden="1">#REF!</definedName>
    <definedName name="Z_A0DAD961_7197_404E_AC96_B0E615F9E830_.wvu.FilterData" hidden="1">#REF!</definedName>
    <definedName name="Z_A24ACA16_EB04_482F_BB9A_2599E185C3D3_.wvu.FilterData" localSheetId="1" hidden="1">#REF!</definedName>
    <definedName name="Z_A24ACA16_EB04_482F_BB9A_2599E185C3D3_.wvu.FilterData" hidden="1">#REF!</definedName>
    <definedName name="Z_A4633B85_467D_49EB_95E7_E7B11A609631_.wvu.Cols" localSheetId="1" hidden="1">#REF!,#REF!</definedName>
    <definedName name="Z_A4633B85_467D_49EB_95E7_E7B11A609631_.wvu.Cols" hidden="1">#REF!,#REF!</definedName>
    <definedName name="Z_A4633B85_467D_49EB_95E7_E7B11A609631_.wvu.Rows" localSheetId="1" hidden="1">#REF!,#REF!</definedName>
    <definedName name="Z_A4633B85_467D_49EB_95E7_E7B11A609631_.wvu.Rows" hidden="1">#REF!,#REF!</definedName>
    <definedName name="Z_A4C45DF8_E6D8_4B06_84E7_81A5A9500D55_.wvu.FilterData" localSheetId="1" hidden="1">#REF!</definedName>
    <definedName name="Z_A4C45DF8_E6D8_4B06_84E7_81A5A9500D55_.wvu.FilterData" hidden="1">#REF!</definedName>
    <definedName name="Z_A52E95D2_430A_43EF_8C82_83878B555090_.wvu.FilterData" localSheetId="1" hidden="1">#REF!</definedName>
    <definedName name="Z_A52E95D2_430A_43EF_8C82_83878B555090_.wvu.FilterData" hidden="1">#REF!</definedName>
    <definedName name="Z_A564E848_8A16_4DE3_8578_F95B0AFD9DC2_.wvu.FilterData" localSheetId="1" hidden="1">#REF!</definedName>
    <definedName name="Z_A564E848_8A16_4DE3_8578_F95B0AFD9DC2_.wvu.FilterData" hidden="1">#REF!</definedName>
    <definedName name="Z_A781204A_C096_4FD9_8686_E749AD880175_.wvu.FilterData" localSheetId="1" hidden="1">#REF!</definedName>
    <definedName name="Z_A781204A_C096_4FD9_8686_E749AD880175_.wvu.FilterData" hidden="1">#REF!</definedName>
    <definedName name="Z_A8794A83_181C_4122_B911_4BBD3A571DEC_.wvu.FilterData" localSheetId="1" hidden="1">#REF!</definedName>
    <definedName name="Z_A8794A83_181C_4122_B911_4BBD3A571DEC_.wvu.FilterData" hidden="1">#REF!</definedName>
    <definedName name="Z_AA3FC3D4_6E6E_4CE7_81E8_4A7B17AB1715_.wvu.FilterData" localSheetId="1" hidden="1">#REF!</definedName>
    <definedName name="Z_AA3FC3D4_6E6E_4CE7_81E8_4A7B17AB1715_.wvu.FilterData" hidden="1">#REF!</definedName>
    <definedName name="Z_AAB7394C_3FF8_4265_B8C2_66BBB8B1248C_.wvu.FilterData" localSheetId="1" hidden="1">#REF!</definedName>
    <definedName name="Z_AAB7394C_3FF8_4265_B8C2_66BBB8B1248C_.wvu.FilterData" hidden="1">#REF!</definedName>
    <definedName name="Z_ABFCADC3_4CF7_48CF_B39D_E5828A75D43E_.wvu.FilterData" localSheetId="1" hidden="1">#REF!</definedName>
    <definedName name="Z_ABFCADC3_4CF7_48CF_B39D_E5828A75D43E_.wvu.FilterData" hidden="1">#REF!</definedName>
    <definedName name="Z_AC4A34A8_23F5_4C09_A60F_7421B1C74590_.wvu.FilterData" localSheetId="1" hidden="1">#REF!</definedName>
    <definedName name="Z_AC4A34A8_23F5_4C09_A60F_7421B1C74590_.wvu.FilterData" hidden="1">#REF!</definedName>
    <definedName name="Z_AC584ACE_C266_4881_B354_E52E6427C1D4_.wvu.FilterData" localSheetId="1" hidden="1">#REF!</definedName>
    <definedName name="Z_AC584ACE_C266_4881_B354_E52E6427C1D4_.wvu.FilterData" hidden="1">#REF!</definedName>
    <definedName name="Z_AD28BEA7_74AD_4668_98DA_B02594AB4A9F_.wvu.FilterData" localSheetId="1" hidden="1">#REF!</definedName>
    <definedName name="Z_AD28BEA7_74AD_4668_98DA_B02594AB4A9F_.wvu.FilterData" hidden="1">#REF!</definedName>
    <definedName name="Z_ADDFEFC7_F8D4_4F51_8B45_4DF1B03C1D84_.wvu.FilterData" localSheetId="1" hidden="1">#REF!</definedName>
    <definedName name="Z_ADDFEFC7_F8D4_4F51_8B45_4DF1B03C1D84_.wvu.FilterData" hidden="1">#REF!</definedName>
    <definedName name="Z_AFC4E5D4_3A50_4BD7_8981_E00CA5601E99_.wvu.FilterData" localSheetId="1" hidden="1">#REF!</definedName>
    <definedName name="Z_AFC4E5D4_3A50_4BD7_8981_E00CA5601E99_.wvu.FilterData" hidden="1">#REF!</definedName>
    <definedName name="Z_B0364D3E_645F_4033_893D_29F2224BCCD7_.wvu.FilterData" localSheetId="1" hidden="1">#REF!</definedName>
    <definedName name="Z_B0364D3E_645F_4033_893D_29F2224BCCD7_.wvu.FilterData" hidden="1">#REF!</definedName>
    <definedName name="Z_B08CF5DC_76DD_45F7_8117_C9FE4CDFE13D_.wvu.FilterData" localSheetId="1" hidden="1">#REF!</definedName>
    <definedName name="Z_B08CF5DC_76DD_45F7_8117_C9FE4CDFE13D_.wvu.FilterData" hidden="1">#REF!</definedName>
    <definedName name="Z_B13DA151_EB04_4E46_A0CB_FABFF9C5DF72_.wvu.FilterData" localSheetId="1" hidden="1">#REF!</definedName>
    <definedName name="Z_B13DA151_EB04_4E46_A0CB_FABFF9C5DF72_.wvu.FilterData" hidden="1">#REF!</definedName>
    <definedName name="Z_B340090A_7121_4DF7_B8FD_E7BF8654F2EB_.wvu.FilterData" localSheetId="1" hidden="1">#REF!</definedName>
    <definedName name="Z_B340090A_7121_4DF7_B8FD_E7BF8654F2EB_.wvu.FilterData" hidden="1">#REF!</definedName>
    <definedName name="Z_B3790809_8402_4639_802D_68CB564D3CAD_.wvu.FilterData" localSheetId="1" hidden="1">#REF!</definedName>
    <definedName name="Z_B3790809_8402_4639_802D_68CB564D3CAD_.wvu.FilterData" hidden="1">#REF!</definedName>
    <definedName name="Z_B3C1D59A_903F_46DF_8DF2_31381BD91025_.wvu.FilterData" localSheetId="1" hidden="1">#REF!</definedName>
    <definedName name="Z_B3C1D59A_903F_46DF_8DF2_31381BD91025_.wvu.FilterData" hidden="1">#REF!</definedName>
    <definedName name="Z_B3CDBC94_37F5_4116_BD6E_D5B385C07413_.wvu.FilterData" localSheetId="1" hidden="1">#REF!</definedName>
    <definedName name="Z_B3CDBC94_37F5_4116_BD6E_D5B385C07413_.wvu.FilterData" hidden="1">#REF!</definedName>
    <definedName name="Z_B40719B5_6DD8_41F3_9C61_FA18B7BEC194_.wvu.FilterData" localSheetId="1" hidden="1">#REF!</definedName>
    <definedName name="Z_B40719B5_6DD8_41F3_9C61_FA18B7BEC194_.wvu.FilterData" hidden="1">#REF!</definedName>
    <definedName name="Z_B5FB1767_00F1_47E1_979A_38E2CFECCE4E_.wvu.FilterData" localSheetId="1" hidden="1">#REF!</definedName>
    <definedName name="Z_B5FB1767_00F1_47E1_979A_38E2CFECCE4E_.wvu.FilterData" hidden="1">#REF!</definedName>
    <definedName name="Z_B6D61CEC_479F_40D2_BFB7_830AFA48121C_.wvu.FilterData" localSheetId="1" hidden="1">#REF!</definedName>
    <definedName name="Z_B6D61CEC_479F_40D2_BFB7_830AFA48121C_.wvu.FilterData" hidden="1">#REF!</definedName>
    <definedName name="Z_B6EA8A04_6067_4CED_8676_4375FC6E4929_.wvu.FilterData" localSheetId="1" hidden="1">#REF!</definedName>
    <definedName name="Z_B6EA8A04_6067_4CED_8676_4375FC6E4929_.wvu.FilterData" hidden="1">#REF!</definedName>
    <definedName name="Z_B8515688_C072_49D4_80D4_1978E858526D_.wvu.FilterData" localSheetId="1" hidden="1">#REF!</definedName>
    <definedName name="Z_B8515688_C072_49D4_80D4_1978E858526D_.wvu.FilterData" hidden="1">#REF!</definedName>
    <definedName name="Z_BB0C7DED_1A2A_447D_AC53_8122CFF9D6F6_.wvu.FilterData" localSheetId="1" hidden="1">#REF!</definedName>
    <definedName name="Z_BB0C7DED_1A2A_447D_AC53_8122CFF9D6F6_.wvu.FilterData" hidden="1">#REF!</definedName>
    <definedName name="Z_BD047219_C723_45AF_B6CE_3194D750F96A_.wvu.FilterData" localSheetId="1" hidden="1">#REF!</definedName>
    <definedName name="Z_BD047219_C723_45AF_B6CE_3194D750F96A_.wvu.FilterData" hidden="1">#REF!</definedName>
    <definedName name="Z_BD9F2785_62CE_454B_8EC4_5B70580F1E90_.wvu.FilterData" localSheetId="1" hidden="1">#REF!</definedName>
    <definedName name="Z_BD9F2785_62CE_454B_8EC4_5B70580F1E90_.wvu.FilterData" hidden="1">#REF!</definedName>
    <definedName name="Z_BF9A441D_91C9_4CBB_A8C6_B1C8DDED0022_.wvu.FilterData" localSheetId="1" hidden="1">#REF!</definedName>
    <definedName name="Z_BF9A441D_91C9_4CBB_A8C6_B1C8DDED0022_.wvu.FilterData" hidden="1">#REF!</definedName>
    <definedName name="Z_BFC54781_86DE_4A03_8DE2_96245227F466_.wvu.FilterData" localSheetId="1" hidden="1">#REF!</definedName>
    <definedName name="Z_BFC54781_86DE_4A03_8DE2_96245227F466_.wvu.FilterData" hidden="1">#REF!</definedName>
    <definedName name="Z_BFD46250_AAC1_4A55_AF46_ED8E09898BF5_.wvu.FilterData" localSheetId="1" hidden="1">#REF!</definedName>
    <definedName name="Z_BFD46250_AAC1_4A55_AF46_ED8E09898BF5_.wvu.FilterData" hidden="1">#REF!</definedName>
    <definedName name="Z_C061817B_F471_4B81_90AE_E317DA2C9A58_.wvu.FilterData" localSheetId="1" hidden="1">#REF!</definedName>
    <definedName name="Z_C061817B_F471_4B81_90AE_E317DA2C9A58_.wvu.FilterData" hidden="1">#REF!</definedName>
    <definedName name="Z_C131E47D_3396_4B17_9E92_DB888AEA91D5_.wvu.FilterData" localSheetId="1" hidden="1">#REF!</definedName>
    <definedName name="Z_C131E47D_3396_4B17_9E92_DB888AEA91D5_.wvu.FilterData" hidden="1">#REF!</definedName>
    <definedName name="Z_C1802170_5495_42FB_B728_35CD980B19D6_.wvu.FilterData" localSheetId="1" hidden="1">#REF!</definedName>
    <definedName name="Z_C1802170_5495_42FB_B728_35CD980B19D6_.wvu.FilterData" hidden="1">#REF!</definedName>
    <definedName name="Z_C26D4D2E_294B_4D2B_871F_2EC8A4E760C7_.wvu.FilterData" localSheetId="1" hidden="1">#REF!</definedName>
    <definedName name="Z_C26D4D2E_294B_4D2B_871F_2EC8A4E760C7_.wvu.FilterData" hidden="1">#REF!</definedName>
    <definedName name="Z_C3063329_D0D0_4637_A72C_F328A5547CE7_.wvu.FilterData" localSheetId="1" hidden="1">#REF!</definedName>
    <definedName name="Z_C3063329_D0D0_4637_A72C_F328A5547CE7_.wvu.FilterData" hidden="1">#REF!</definedName>
    <definedName name="Z_C3D9BAF0_1C78_4CB5_AEF9_0EEE2A9DE669_.wvu.FilterData" localSheetId="1" hidden="1">#REF!</definedName>
    <definedName name="Z_C3D9BAF0_1C78_4CB5_AEF9_0EEE2A9DE669_.wvu.FilterData" hidden="1">#REF!</definedName>
    <definedName name="Z_C4068392_70E2_11D7_882C_000102B7EA93_.wvu.FilterData" localSheetId="1" hidden="1">#REF!</definedName>
    <definedName name="Z_C4068392_70E2_11D7_882C_000102B7EA93_.wvu.FilterData" hidden="1">#REF!</definedName>
    <definedName name="Z_C52FD69E_5B9C_4D82_B7ED_70C261BE0700_.wvu.FilterData" localSheetId="1" hidden="1">#REF!</definedName>
    <definedName name="Z_C52FD69E_5B9C_4D82_B7ED_70C261BE0700_.wvu.FilterData" hidden="1">#REF!</definedName>
    <definedName name="Z_C5C733EB_610D_427A_858C_C033BAAB9779_.wvu.FilterData" localSheetId="1" hidden="1">#REF!</definedName>
    <definedName name="Z_C5C733EB_610D_427A_858C_C033BAAB9779_.wvu.FilterData" hidden="1">#REF!</definedName>
    <definedName name="Z_C6A4B951_CE93_4890_83F3_C23448F2D1D7_.wvu.FilterData" localSheetId="1" hidden="1">#REF!</definedName>
    <definedName name="Z_C6A4B951_CE93_4890_83F3_C23448F2D1D7_.wvu.FilterData" hidden="1">#REF!</definedName>
    <definedName name="Z_C76CCD33_7C08_45FB_9AA2_FEC286E8C541_.wvu.FilterData" localSheetId="1" hidden="1">#REF!</definedName>
    <definedName name="Z_C76CCD33_7C08_45FB_9AA2_FEC286E8C541_.wvu.FilterData" hidden="1">#REF!</definedName>
    <definedName name="Z_C8B71C34_C314_4936_BB18_B6D11C7CA539_.wvu.FilterData" localSheetId="1" hidden="1">#REF!</definedName>
    <definedName name="Z_C8B71C34_C314_4936_BB18_B6D11C7CA539_.wvu.FilterData" hidden="1">#REF!</definedName>
    <definedName name="Z_C9C06A35_3B51_4DE2_AA97_F5650AC53897_.wvu.FilterData" localSheetId="1" hidden="1">#REF!</definedName>
    <definedName name="Z_C9C06A35_3B51_4DE2_AA97_F5650AC53897_.wvu.FilterData" hidden="1">#REF!</definedName>
    <definedName name="Z_CC9625CD_AAA3_4136_9705_36B82D07620E_.wvu.FilterData" localSheetId="1" hidden="1">#REF!</definedName>
    <definedName name="Z_CC9625CD_AAA3_4136_9705_36B82D07620E_.wvu.FilterData" hidden="1">#REF!</definedName>
    <definedName name="Z_CCACCE7A_EDA9_4FA4_88F6_AD6D5528E296_.wvu.FilterData" localSheetId="1" hidden="1">#REF!</definedName>
    <definedName name="Z_CCACCE7A_EDA9_4FA4_88F6_AD6D5528E296_.wvu.FilterData" hidden="1">#REF!</definedName>
    <definedName name="Z_CDBBB3DF_C053_4317_9584_CD4D6DEEA688_.wvu.FilterData" localSheetId="1" hidden="1">#REF!</definedName>
    <definedName name="Z_CDBBB3DF_C053_4317_9584_CD4D6DEEA688_.wvu.FilterData" hidden="1">#REF!</definedName>
    <definedName name="Z_CDFC9A88_B0BB_44E0_97F8_9097DD382BA5_.wvu.FilterData" localSheetId="1" hidden="1">#REF!</definedName>
    <definedName name="Z_CDFC9A88_B0BB_44E0_97F8_9097DD382BA5_.wvu.FilterData" hidden="1">#REF!</definedName>
    <definedName name="Z_CEDDC640_EE2A_4435_891D_2BDAE542CFD2_.wvu.FilterData" localSheetId="1" hidden="1">#REF!</definedName>
    <definedName name="Z_CEDDC640_EE2A_4435_891D_2BDAE542CFD2_.wvu.FilterData" hidden="1">#REF!</definedName>
    <definedName name="Z_D1A82D5E_68FD_4B68_9784_52B58E5636E7_.wvu.FilterData" localSheetId="1" hidden="1">#REF!</definedName>
    <definedName name="Z_D1A82D5E_68FD_4B68_9784_52B58E5636E7_.wvu.FilterData" hidden="1">#REF!</definedName>
    <definedName name="Z_D1FAB40C_1B34_4F9F_B37A_5127BD88BBAC_.wvu.FilterData" localSheetId="1" hidden="1">#REF!</definedName>
    <definedName name="Z_D1FAB40C_1B34_4F9F_B37A_5127BD88BBAC_.wvu.FilterData" hidden="1">#REF!</definedName>
    <definedName name="Z_D33463D8_B4A5_4DE4_B640_CAF7C4299D90_.wvu.FilterData" localSheetId="1" hidden="1">#REF!</definedName>
    <definedName name="Z_D33463D8_B4A5_4DE4_B640_CAF7C4299D90_.wvu.FilterData" hidden="1">#REF!</definedName>
    <definedName name="Z_D6830399_E8F9_4A93_AD4C_0F373575B429_.wvu.FilterData" localSheetId="1" hidden="1">#REF!</definedName>
    <definedName name="Z_D6830399_E8F9_4A93_AD4C_0F373575B429_.wvu.FilterData" hidden="1">#REF!</definedName>
    <definedName name="Z_D77BD545_7453_49A9_86C7_0D8CE7EAA505_.wvu.FilterData" localSheetId="1" hidden="1">#REF!</definedName>
    <definedName name="Z_D77BD545_7453_49A9_86C7_0D8CE7EAA505_.wvu.FilterData" hidden="1">#REF!</definedName>
    <definedName name="Z_D7F87DB1_1990_4C3B_B971_3A6FA5D118CD_.wvu.FilterData" localSheetId="1" hidden="1">#REF!</definedName>
    <definedName name="Z_D7F87DB1_1990_4C3B_B971_3A6FA5D118CD_.wvu.FilterData" hidden="1">#REF!</definedName>
    <definedName name="Z_D8642325_9460_4501_938F_B70C469BB94C_.wvu.FilterData" localSheetId="1" hidden="1">#REF!</definedName>
    <definedName name="Z_D8642325_9460_4501_938F_B70C469BB94C_.wvu.FilterData" hidden="1">#REF!</definedName>
    <definedName name="Z_DB5E2E10_5DC2_40A7_BA2F_BA4FCB2CBC8C_.wvu.FilterData" localSheetId="1" hidden="1">#REF!</definedName>
    <definedName name="Z_DB5E2E10_5DC2_40A7_BA2F_BA4FCB2CBC8C_.wvu.FilterData" hidden="1">#REF!</definedName>
    <definedName name="Z_DB6923EA_4BB0_4B7E_AA47_83C7BF949F2A_.wvu.FilterData" localSheetId="1" hidden="1">#REF!</definedName>
    <definedName name="Z_DB6923EA_4BB0_4B7E_AA47_83C7BF949F2A_.wvu.FilterData" hidden="1">#REF!</definedName>
    <definedName name="Z_DB98C602_A4A4_4B70_9ED4_358D78C2BD5B_.wvu.FilterData" localSheetId="1" hidden="1">#REF!</definedName>
    <definedName name="Z_DB98C602_A4A4_4B70_9ED4_358D78C2BD5B_.wvu.FilterData" hidden="1">#REF!</definedName>
    <definedName name="Z_DCEF54AB_2F3C_4138_9518_0AF912DE68F1_.wvu.FilterData" localSheetId="1" hidden="1">#REF!</definedName>
    <definedName name="Z_DCEF54AB_2F3C_4138_9518_0AF912DE68F1_.wvu.FilterData" hidden="1">#REF!</definedName>
    <definedName name="Z_DD0EE640_D13F_4234_9EE5_3AFCE632A5F2_.wvu.FilterData" localSheetId="1" hidden="1">#REF!</definedName>
    <definedName name="Z_DD0EE640_D13F_4234_9EE5_3AFCE632A5F2_.wvu.FilterData" hidden="1">#REF!</definedName>
    <definedName name="Z_DFA9743D_F3CE_4CF4_8864_78598D0D751C_.wvu.FilterData" localSheetId="1" hidden="1">#REF!</definedName>
    <definedName name="Z_DFA9743D_F3CE_4CF4_8864_78598D0D751C_.wvu.FilterData" hidden="1">#REF!</definedName>
    <definedName name="Z_DFE430D0_DD4E_4E40_B190_19BEE9AD0CBC_.wvu.FilterData" localSheetId="1" hidden="1">#REF!</definedName>
    <definedName name="Z_DFE430D0_DD4E_4E40_B190_19BEE9AD0CBC_.wvu.FilterData" hidden="1">#REF!</definedName>
    <definedName name="Z_E2547EDD_D29F_4DEE_98C5_A9AA79B5E613_.wvu.FilterData" localSheetId="1" hidden="1">#REF!</definedName>
    <definedName name="Z_E2547EDD_D29F_4DEE_98C5_A9AA79B5E613_.wvu.FilterData" hidden="1">#REF!</definedName>
    <definedName name="Z_E62B5FDD_E3DE_49E6_BA80_5948A7E0F370_.wvu.FilterData" localSheetId="1" hidden="1">#REF!</definedName>
    <definedName name="Z_E62B5FDD_E3DE_49E6_BA80_5948A7E0F370_.wvu.FilterData" hidden="1">#REF!</definedName>
    <definedName name="Z_E65CFA7E_41DA_408C_A2AF_C9D9D211D253_.wvu.FilterData" localSheetId="1" hidden="1">#REF!</definedName>
    <definedName name="Z_E65CFA7E_41DA_408C_A2AF_C9D9D211D253_.wvu.FilterData" hidden="1">#REF!</definedName>
    <definedName name="Z_E716EB83_6184_4934_AC9A_F207DFF8271C_.wvu.FilterData" localSheetId="1" hidden="1">#REF!</definedName>
    <definedName name="Z_E716EB83_6184_4934_AC9A_F207DFF8271C_.wvu.FilterData" hidden="1">#REF!</definedName>
    <definedName name="Z_E8DA1088_1B70_45BC_9580_AB21C9779799_.wvu.FilterData" localSheetId="1" hidden="1">#REF!</definedName>
    <definedName name="Z_E8DA1088_1B70_45BC_9580_AB21C9779799_.wvu.FilterData" hidden="1">#REF!</definedName>
    <definedName name="Z_EA132528_EA87_4E89_88E7_B910C8737820_.wvu.FilterData" localSheetId="1" hidden="1">#REF!</definedName>
    <definedName name="Z_EA132528_EA87_4E89_88E7_B910C8737820_.wvu.FilterData" hidden="1">#REF!</definedName>
    <definedName name="Z_EACA5552_6A11_454F_9370_90ABEB10D353_.wvu.FilterData" localSheetId="1" hidden="1">#REF!</definedName>
    <definedName name="Z_EACA5552_6A11_454F_9370_90ABEB10D353_.wvu.FilterData" hidden="1">#REF!</definedName>
    <definedName name="Z_EAD327E5_03D5_4FE6_B20C_6C8F8ED20FDA_.wvu.FilterData" localSheetId="1" hidden="1">#REF!</definedName>
    <definedName name="Z_EAD327E5_03D5_4FE6_B20C_6C8F8ED20FDA_.wvu.FilterData" hidden="1">#REF!</definedName>
    <definedName name="Z_EC0806A7_F8A5_4AB0_9843_BEFEA068EF84_.wvu.FilterData" localSheetId="1" hidden="1">#REF!</definedName>
    <definedName name="Z_EC0806A7_F8A5_4AB0_9843_BEFEA068EF84_.wvu.FilterData" hidden="1">#REF!</definedName>
    <definedName name="Z_EC3BDFDA_32DB_46B4_9DB8_447FB9651E99_.wvu.FilterData" localSheetId="1" hidden="1">#REF!</definedName>
    <definedName name="Z_EC3BDFDA_32DB_46B4_9DB8_447FB9651E99_.wvu.FilterData" hidden="1">#REF!</definedName>
    <definedName name="Z_EC73F126_448D_4348_A573_3BC24AC8795A_.wvu.FilterData" localSheetId="1" hidden="1">#REF!</definedName>
    <definedName name="Z_EC73F126_448D_4348_A573_3BC24AC8795A_.wvu.FilterData" hidden="1">#REF!</definedName>
    <definedName name="Z_EE2FF224_EB99_4F66_89A5_BA724EA24427_.wvu.FilterData" localSheetId="1" hidden="1">#REF!</definedName>
    <definedName name="Z_EE2FF224_EB99_4F66_89A5_BA724EA24427_.wvu.FilterData" hidden="1">#REF!</definedName>
    <definedName name="Z_EE59C669_DD06_4D54_A54F_AB6454CED5F7_.wvu.FilterData" localSheetId="1" hidden="1">#REF!</definedName>
    <definedName name="Z_EE59C669_DD06_4D54_A54F_AB6454CED5F7_.wvu.FilterData" hidden="1">#REF!</definedName>
    <definedName name="Z_EEB39A19_0FC3_44FD_AFD3_08049C71CA5C_.wvu.FilterData" localSheetId="1" hidden="1">#REF!</definedName>
    <definedName name="Z_EEB39A19_0FC3_44FD_AFD3_08049C71CA5C_.wvu.FilterData" hidden="1">#REF!</definedName>
    <definedName name="Z_EF0F7889_2C1E_4238_8B7B_8D0D4B99295B_.wvu.FilterData" localSheetId="1" hidden="1">#REF!</definedName>
    <definedName name="Z_EF0F7889_2C1E_4238_8B7B_8D0D4B99295B_.wvu.FilterData" hidden="1">#REF!</definedName>
    <definedName name="Z_F0BEE053_CC9E_4B75_A7ED_8354A3C87E6D_.wvu.FilterData" localSheetId="1" hidden="1">#REF!</definedName>
    <definedName name="Z_F0BEE053_CC9E_4B75_A7ED_8354A3C87E6D_.wvu.FilterData" hidden="1">#REF!</definedName>
    <definedName name="Z_F1763C82_6D53_4E59_B1FD_6E1B32681758_.wvu.FilterData" localSheetId="1" hidden="1">#REF!</definedName>
    <definedName name="Z_F1763C82_6D53_4E59_B1FD_6E1B32681758_.wvu.FilterData" hidden="1">#REF!</definedName>
    <definedName name="Z_F2091873_10D4_489F_B19B_F2EFD09E7524_.wvu.FilterData" localSheetId="1" hidden="1">#REF!</definedName>
    <definedName name="Z_F2091873_10D4_489F_B19B_F2EFD09E7524_.wvu.FilterData" hidden="1">#REF!</definedName>
    <definedName name="Z_F35BBA14_C940_4E05_8D2F_8EF2382BD8E9_.wvu.FilterData" localSheetId="1" hidden="1">#REF!</definedName>
    <definedName name="Z_F35BBA14_C940_4E05_8D2F_8EF2382BD8E9_.wvu.FilterData" hidden="1">#REF!</definedName>
    <definedName name="Z_F6A8A1D4_2E27_4066_BF73_DF05C2A1BE54_.wvu.FilterData" localSheetId="1" hidden="1">#REF!</definedName>
    <definedName name="Z_F6A8A1D4_2E27_4066_BF73_DF05C2A1BE54_.wvu.FilterData" hidden="1">#REF!</definedName>
    <definedName name="Z_F6F91436_DB8C_43B9_9601_ADA87F20DA85_.wvu.FilterData" localSheetId="1" hidden="1">#REF!</definedName>
    <definedName name="Z_F6F91436_DB8C_43B9_9601_ADA87F20DA85_.wvu.FilterData" hidden="1">#REF!</definedName>
    <definedName name="Z_F9D42F6D_FBB8_4347_9609_09FB930659C7_.wvu.FilterData" localSheetId="1" hidden="1">#REF!</definedName>
    <definedName name="Z_F9D42F6D_FBB8_4347_9609_09FB930659C7_.wvu.FilterData" hidden="1">#REF!</definedName>
    <definedName name="Z_FA249B36_5B5A_4A16_9895_DFF5A4371322_.wvu.FilterData" localSheetId="1" hidden="1">#REF!</definedName>
    <definedName name="Z_FA249B36_5B5A_4A16_9895_DFF5A4371322_.wvu.FilterData" hidden="1">#REF!</definedName>
    <definedName name="Z_FA2BA62A_D02C_47A4_B101_F560E4F5A890_.wvu.FilterData" localSheetId="1" hidden="1">#REF!</definedName>
    <definedName name="Z_FA2BA62A_D02C_47A4_B101_F560E4F5A890_.wvu.FilterData" hidden="1">#REF!</definedName>
    <definedName name="Z_FAE2F684_3BFD_4D9A_A781_817E0C770D03_.wvu.FilterData" localSheetId="1" hidden="1">#REF!</definedName>
    <definedName name="Z_FAE2F684_3BFD_4D9A_A781_817E0C770D03_.wvu.FilterData" hidden="1">#REF!</definedName>
    <definedName name="Z_FB4DC09B_2939_4303_BE5F_7A353FD7CA56_.wvu.FilterData" localSheetId="1" hidden="1">#REF!</definedName>
    <definedName name="Z_FB4DC09B_2939_4303_BE5F_7A353FD7CA56_.wvu.FilterData" hidden="1">#REF!</definedName>
    <definedName name="Z_FE91E8DA_1017_4CBC_AA5E_26CB5F0FC9EA_.wvu.FilterData" localSheetId="1" hidden="1">#REF!</definedName>
    <definedName name="Z_FE91E8DA_1017_4CBC_AA5E_26CB5F0FC9EA_.wvu.FilterData" hidden="1">#REF!</definedName>
    <definedName name="Z_FEC78678_1464_4166_9FC6_867AD5962476_.wvu.FilterData" localSheetId="1" hidden="1">#REF!</definedName>
    <definedName name="Z_FEC78678_1464_4166_9FC6_867AD5962476_.wvu.FilterData" hidden="1">#REF!</definedName>
    <definedName name="а" localSheetId="1">#REF!</definedName>
    <definedName name="а" localSheetId="2">#REF!</definedName>
    <definedName name="а">#REF!</definedName>
    <definedName name="А95" localSheetId="1">'[27]Прибыль опл'!#REF!</definedName>
    <definedName name="А95">'[27]Прибыль опл'!#REF!</definedName>
    <definedName name="аа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АДР" localSheetId="0">#REF!</definedName>
    <definedName name="АДР" localSheetId="1">#REF!</definedName>
    <definedName name="АДР">#REF!</definedName>
    <definedName name="АДХ" localSheetId="0">#REF!</definedName>
    <definedName name="АДХ" localSheetId="1">#REF!</definedName>
    <definedName name="АДХ">#REF!</definedName>
    <definedName name="Акциз1">[28]Лист2!$E$6</definedName>
    <definedName name="аочрч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апа" localSheetId="0">finish1</definedName>
    <definedName name="апа" localSheetId="1">[0]!finish1</definedName>
    <definedName name="апа">finish1</definedName>
    <definedName name="Апрель" localSheetId="1" hidden="1">Main.SAPF4Help()</definedName>
    <definedName name="Апрель" hidden="1">Main.SAPF4Help()</definedName>
    <definedName name="Ачинск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Б241" localSheetId="1">[0]!Weekday_count*[0]!Standard_Daily_Hours</definedName>
    <definedName name="Б241">[0]!Weekday_count*[0]!Standard_Daily_Hours</definedName>
    <definedName name="варо" localSheetId="1" hidden="1">Main.SAPF4Help()</definedName>
    <definedName name="варо" hidden="1">Main.SAPF4Help()</definedName>
    <definedName name="вася" localSheetId="1" hidden="1">Main.SAPF4Help()</definedName>
    <definedName name="вася" hidden="1">Main.SAPF4Help()</definedName>
    <definedName name="ваырваро" localSheetId="1" hidden="1">Main.SAPF4Help()</definedName>
    <definedName name="ваырваро" hidden="1">Main.SAPF4Help()</definedName>
    <definedName name="вгегев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генгв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гвг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вегвег" hidden="1">{#N/A,#N/A,FALSE,"СВОД"}</definedName>
    <definedName name="вегвуеу" hidden="1">{#N/A,#N/A,FALSE,"СВОД"}</definedName>
    <definedName name="вегг" hidden="1">{#N/A,#N/A,FALSE,"СВОД"}</definedName>
    <definedName name="вегег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н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нш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ид" localSheetId="0">#REF!</definedName>
    <definedName name="Вид" localSheetId="1">#REF!</definedName>
    <definedName name="Вид">#REF!</definedName>
    <definedName name="видОтчета" localSheetId="1">#REF!</definedName>
    <definedName name="видОтчета">#REF!</definedName>
    <definedName name="вор" localSheetId="1" hidden="1">Main.SAPF4Help()</definedName>
    <definedName name="вор" hidden="1">Main.SAPF4Help()</definedName>
    <definedName name="ВУТТ" localSheetId="1">#REF!</definedName>
    <definedName name="ВУТТ">#REF!</definedName>
    <definedName name="галя" hidden="1">{"Смета_Ц1",#N/A,FALSE,"Сметы_затрат_по_цехам"}</definedName>
    <definedName name="гггг" localSheetId="1" hidden="1">Main.SAPF4Help()</definedName>
    <definedName name="гггг" hidden="1">Main.SAPF4Help()</definedName>
    <definedName name="год" localSheetId="1" hidden="1">Main.SAPF4Help()</definedName>
    <definedName name="год" hidden="1">Main.SAPF4Help()</definedName>
    <definedName name="годы">[29]TechSheet!$I$7:$I$10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гшн" localSheetId="1" hidden="1">Main.SAPF4Help()</definedName>
    <definedName name="гшн" hidden="1">Main.SAPF4Help()</definedName>
    <definedName name="д" hidden="1">{"Смета_Ц1",#N/A,FALSE,"Сметы_затрат_по_цехам"}</definedName>
    <definedName name="дглп" hidden="1">{#N/A,#N/A,FALSE,"СВОД"}</definedName>
    <definedName name="ддд" hidden="1">{#N/A,#N/A,FALSE,"СВОД"}</definedName>
    <definedName name="дддд" localSheetId="0">dPath</definedName>
    <definedName name="дддд" localSheetId="1">[0]!dPath</definedName>
    <definedName name="дддд">dPath</definedName>
    <definedName name="ддддд" localSheetId="0">display_area_2</definedName>
    <definedName name="ддддд" localSheetId="1">[0]!display_area_2</definedName>
    <definedName name="ддддд">display_area_2</definedName>
    <definedName name="джолж" hidden="1">{#N/A,#N/A,FALSE,"СВОД"}</definedName>
    <definedName name="Длинный" localSheetId="1" hidden="1">[30]EKDEB90!#REF!</definedName>
    <definedName name="Длинный" hidden="1">[30]EKDEB90!#REF!</definedName>
    <definedName name="е" hidden="1">{#N/A,#N/A,FALSE,"СВОД"}</definedName>
    <definedName name="евв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ек" localSheetId="1" hidden="1">Main.SAPF4Help()</definedName>
    <definedName name="ек" hidden="1">Main.SAPF4Help()</definedName>
    <definedName name="еук" localSheetId="1" hidden="1">Main.SAPF4Help()</definedName>
    <definedName name="еук" hidden="1">Main.SAPF4Help()</definedName>
    <definedName name="ефе" localSheetId="1" hidden="1">Main.SAPF4Help()</definedName>
    <definedName name="ефе" hidden="1">Main.SAPF4Help()</definedName>
    <definedName name="ЖЖЖЖ" localSheetId="0">dPath</definedName>
    <definedName name="ЖЖЖЖ" localSheetId="1">[0]!dPath</definedName>
    <definedName name="ЖЖЖЖ">dPath</definedName>
    <definedName name="ЖЖЖЖЖЖ" localSheetId="0">display_area_2</definedName>
    <definedName name="ЖЖЖЖЖЖ" localSheetId="1">[0]!display_area_2</definedName>
    <definedName name="ЖЖЖЖЖЖ">display_area_2</definedName>
    <definedName name="_xlnm.Print_Titles" localSheetId="0">'Приложение № 1 к ТЗ'!$4:$7</definedName>
    <definedName name="_xlnm.Print_Titles" localSheetId="1">'Приложение № 2 к ТЗ '!$6:$7</definedName>
    <definedName name="ЗАО_ЮКОС__Юганск" localSheetId="1">#REF!</definedName>
    <definedName name="ЗАО_ЮКОС__Юганск">#REF!</definedName>
    <definedName name="зщш" localSheetId="1" hidden="1">Main.SAPF4Help()</definedName>
    <definedName name="зщш" hidden="1">Main.SAPF4Help()</definedName>
    <definedName name="ИДн" localSheetId="1">#REF!</definedName>
    <definedName name="ИДн">#REF!</definedName>
    <definedName name="ииии" localSheetId="1" hidden="1">Main.SAPF4Help()</definedName>
    <definedName name="ииии" hidden="1">Main.SAPF4Help()</definedName>
    <definedName name="Июнь" localSheetId="1" hidden="1">Main.SAPF4Help()</definedName>
    <definedName name="Июнь" hidden="1">Main.SAPF4Help()</definedName>
    <definedName name="к" localSheetId="0">[31]Расчёт!$G$18</definedName>
    <definedName name="к" localSheetId="1">[31]Расчёт!$G$18</definedName>
    <definedName name="к">[32]Расчёт!$G$18</definedName>
    <definedName name="капр" localSheetId="1" hidden="1">Main.SAPF4Help()</definedName>
    <definedName name="капр" hidden="1">Main.SAPF4Help()</definedName>
    <definedName name="Катер_на_воздушной_подушке__Хивус_10" localSheetId="1">#REF!</definedName>
    <definedName name="Катер_на_воздушной_подушке__Хивус_10">#REF!</definedName>
    <definedName name="КВЛ" localSheetId="0">#REF!</definedName>
    <definedName name="КВЛ" localSheetId="1">#REF!</definedName>
    <definedName name="КВЛ">#REF!</definedName>
    <definedName name="Кипр" localSheetId="1" hidden="1">#REF!</definedName>
    <definedName name="Кипр" hidden="1">#REF!</definedName>
    <definedName name="ккк" localSheetId="0">'Приложение № 1 к ТЗ'!GoAssetChart</definedName>
    <definedName name="ккк" localSheetId="1">'Приложение № 2 к ТЗ '!GoAssetChart</definedName>
    <definedName name="ккк">GoAssetChart</definedName>
    <definedName name="Кнопка_Выход_Щелкнуть">#N/A</definedName>
    <definedName name="Количество" localSheetId="0">#REF!</definedName>
    <definedName name="Количество" localSheetId="1">#REF!</definedName>
    <definedName name="Количество">#REF!</definedName>
    <definedName name="кооо" localSheetId="0">display_area_2</definedName>
    <definedName name="кооо" localSheetId="1">[0]!display_area_2</definedName>
    <definedName name="кооо">display_area_2</definedName>
    <definedName name="коооо" localSheetId="0">dPath</definedName>
    <definedName name="коооо" localSheetId="1">[0]!dPath</definedName>
    <definedName name="коооо">dPath</definedName>
    <definedName name="Листы">[29]TechSheet!$I$2:$I$4</definedName>
    <definedName name="лшн" hidden="1">{"Смета_Ц1",#N/A,FALSE,"Сметы_затрат_по_цехам"}</definedName>
    <definedName name="Ля" hidden="1">{"Смета_Ц1",#N/A,FALSE,"Сметы_затрат_по_цехам"}</definedName>
    <definedName name="Марка" localSheetId="0">#REF!</definedName>
    <definedName name="Марка" localSheetId="1">#REF!</definedName>
    <definedName name="Марка">#REF!</definedName>
    <definedName name="Марка_ТС" localSheetId="0">OFFSET([33]ТС!$B$9,MATCH('[33]ФОРМА для заполнения'!$G1,[33]ТС!$B$9:$B$378,0)-1,3,COUNTIF([33]ТС!$B$9:$B$378,'[33]ФОРМА для заполнения'!$G1),1)</definedName>
    <definedName name="Марка_ТС" localSheetId="1">OFFSET([33]ТС!$B$9,MATCH('[33]ФОРМА для заполнения'!$G1,[33]ТС!$B$9:$B$378,0)-1,3,COUNTIF([33]ТС!$B$9:$B$378,'[33]ФОРМА для заполнения'!$G1),1)</definedName>
    <definedName name="Марка_ТС" localSheetId="2">OFFSET([34]ТС!$B$9,MATCH('[34]ФОРМА для заполнения'!$G1,[34]ТС!$B$9:$B$378,0)-1,3,COUNTIF([34]ТС!$B$9:$B$378,'[34]ФОРМА для заполнения'!$G1),1)</definedName>
    <definedName name="Марка_ТС">OFFSET([35]ТС!$B$9,MATCH('[35]ФОРМА для заполнения'!$G1,[35]ТС!$B$9:$B$379,0)-1,3,COUNTIF([35]ТС!$B$9:$B$379,'[35]ФОРМА для заполнения'!$G1),1)</definedName>
    <definedName name="Марка_ТС_1" localSheetId="0">OFFSET('[33]ТС 1'!$C$3,MATCH('[33]ФОРМА для заполнения'!$G1,'[33]ТС 1'!$C$3:$C$86,0)-1,1,COUNTIF('[33]ТС 1'!$C$3:$C$86,'[33]ФОРМА для заполнения'!$G1),1)</definedName>
    <definedName name="Марка_ТС_1" localSheetId="1">OFFSET('[33]ТС 1'!$C$3,MATCH('[33]ФОРМА для заполнения'!$G1,'[33]ТС 1'!$C$3:$C$86,0)-1,1,COUNTIF('[33]ТС 1'!$C$3:$C$86,'[33]ФОРМА для заполнения'!$G1),1)</definedName>
    <definedName name="Марка_ТС_1" localSheetId="2">OFFSET('[34]ТС 1'!$C$3,MATCH('[34]ФОРМА для заполнения'!$G1,'[34]ТС 1'!$C$3:$C$86,0)-1,1,COUNTIF('[34]ТС 1'!$C$3:$C$86,'[34]ФОРМА для заполнения'!$G1),1)</definedName>
    <definedName name="Марка_ТС_1">OFFSET('[36]ТС 1'!$C$3,MATCH('[36]ФОРМА для заполнения'!$G1,'[36]ТС 1'!$C$3:$C$86,0)-1,1,COUNTIF('[36]ТС 1'!$C$3:$C$86,'[36]ФОРМА для заполнения'!$G1),1)</definedName>
    <definedName name="МАРТ" localSheetId="1" hidden="1">Main.SAPF4Help()</definedName>
    <definedName name="МАРТ" hidden="1">Main.SAPF4Help()</definedName>
    <definedName name="Местонахождение" localSheetId="0">OFFSET([33]СП!$D$3,MATCH('[33]ФОРМА для заполнения'!$E1,[33]СП!$D$3:$D$128,0)-1,10,COUNTIF([33]СП!$D$3:$D$128,'[33]ФОРМА для заполнения'!$E1),1)</definedName>
    <definedName name="Местонахождение" localSheetId="1">OFFSET([33]СП!$D$3,MATCH('[33]ФОРМА для заполнения'!$E1,[33]СП!$D$3:$D$128,0)-1,10,COUNTIF([33]СП!$D$3:$D$128,'[33]ФОРМА для заполнения'!$E1),1)</definedName>
    <definedName name="Местонахождение" localSheetId="2">OFFSET([34]СП!$D$3,MATCH('[34]ФОРМА для заполнения'!$E1,[34]СП!$D$3:$D$128,0)-1,10,COUNTIF([34]СП!$D$3:$D$128,'[34]ФОРМА для заполнения'!$E1),1)</definedName>
    <definedName name="Местонахождение">OFFSET([36]СП!$D$3,MATCH('[36]ФОРМА для заполнения'!$E1,[36]СП!$D$3:$D$128,0)-1,10,COUNTIF([36]СП!$D$3:$D$128,'[36]ФОРМА для заполнения'!$E1),1)</definedName>
    <definedName name="Местонахождение_2" localSheetId="0">[37]СП!$AD$3:$AD$5</definedName>
    <definedName name="Местонахождение_2" localSheetId="1">[37]СП!$AD$3:$AD$5</definedName>
    <definedName name="Местонахождение_2" localSheetId="2">[38]СП!$AD$3:$AD$5</definedName>
    <definedName name="Местонахождение_2">[39]СП!$AD$3:$AD$5</definedName>
    <definedName name="месяцы" localSheetId="1">#REF!</definedName>
    <definedName name="месяцы">#REF!</definedName>
    <definedName name="модели" localSheetId="0">OFFSET([40]Лист3!$F$1,MATCH([40]Лист3!$L1,[40]Лист3!$F$1:$F$65536,0)-1,1,COUNTIF([40]Лист3!$F$1:$F$65536,[40]Лист3!$L1),1)</definedName>
    <definedName name="модели" localSheetId="1">OFFSET([40]Лист3!$F$1,MATCH([40]Лист3!$L1,[40]Лист3!$F$1:$F$65536,0)-1,1,COUNTIF([40]Лист3!$F$1:$F$65536,[40]Лист3!$L1),1)</definedName>
    <definedName name="модели" localSheetId="2">OFFSET([41]Лист3!$F$1,MATCH([41]Лист3!$L1,[41]Лист3!$F$1:$F$65536,0)-1,1,COUNTIF([41]Лист3!$F$1:$F$65536,[41]Лист3!$L1),1)</definedName>
    <definedName name="модели">OFFSET([42]Лист3!$F$1,MATCH([42]Лист3!$L1,[42]Лист3!$F$1:$F$65536,0)-1,1,COUNTIF([42]Лист3!$F$1:$F$65536,[42]Лист3!$L1),1)</definedName>
    <definedName name="мс" hidden="1">{#N/A,#N/A,FALSE,"СВОД"}</definedName>
    <definedName name="Наименование_ТС" localSheetId="0">OFFSET([33]ТС!$H$9,MATCH('[33]ФОРМА для заполнения'!$G$13,[33]ТС!$H$9:$H$107,0)-1,2,COUNTIF([33]ТС!$H$9:$H$107,'[33]ФОРМА для заполнения'!$G$13),1)</definedName>
    <definedName name="Наименование_ТС" localSheetId="1">OFFSET([33]ТС!$H$9,MATCH('[33]ФОРМА для заполнения'!$G$13,[33]ТС!$H$9:$H$107,0)-1,2,COUNTIF([33]ТС!$H$9:$H$107,'[33]ФОРМА для заполнения'!$G$13),1)</definedName>
    <definedName name="Наименование_ТС" localSheetId="2">OFFSET([34]ТС!$H$9,MATCH('[34]ФОРМА для заполнения'!$G$13,[34]ТС!$H$9:$H$107,0)-1,2,COUNTIF([34]ТС!$H$9:$H$107,'[34]ФОРМА для заполнения'!$G$13),1)</definedName>
    <definedName name="Наименование_ТС">OFFSET([35]ТС!$H$9,MATCH('[35]ФОРМА для заполнения'!$G$13,[35]ТС!$H$9:$H$107,0)-1,2,COUNTIF([35]ТС!$H$9:$H$107,'[35]ФОРМА для заполнения'!$G$13),1)</definedName>
    <definedName name="Наименование_ТС_1" localSheetId="0">'[33]ТС 1'!$A$3:$A$68</definedName>
    <definedName name="Наименование_ТС_1" localSheetId="1">'[33]ТС 1'!$A$3:$A$68</definedName>
    <definedName name="Наименование_ТС_1" localSheetId="2">'[34]ТС 1'!$A$3:$A$68</definedName>
    <definedName name="Наименование_ТС_1">'[36]ТС 1'!$A$3:$A$68</definedName>
    <definedName name="накл" localSheetId="0">[31]Расчёт!$G$17</definedName>
    <definedName name="накл" localSheetId="1">[31]Расчёт!$G$17</definedName>
    <definedName name="накл">[32]Расчёт!$G$17</definedName>
    <definedName name="наталья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наташа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НДС1">[28]Лист2!$E$5</definedName>
    <definedName name="нефтепрод.Октябрь161105" localSheetId="1" hidden="1">Main.SAPF4Help()</definedName>
    <definedName name="нефтепрод.Октябрь161105" hidden="1">Main.SAPF4Help()</definedName>
    <definedName name="НПЗ" localSheetId="1" hidden="1">Main.SAPF4Help()</definedName>
    <definedName name="НПЗ" hidden="1">Main.SAPF4Help()</definedName>
    <definedName name="_xlnm.Print_Area" localSheetId="0">'Приложение № 1 к ТЗ'!$A$1:$DO$50</definedName>
    <definedName name="_xlnm.Print_Area" localSheetId="1">'Приложение № 2 к ТЗ '!$A$1:$C$33</definedName>
    <definedName name="_xlnm.Print_Area" localSheetId="2">'Приложение № 3 к ТЗ'!$A$1:$J$26</definedName>
    <definedName name="оджод" hidden="1">{"Смета_Ц1",#N/A,FALSE,"Сметы_затрат_по_цехам"}</definedName>
    <definedName name="ожодж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олтьпо" localSheetId="1" hidden="1">Main.SAPF4Help()</definedName>
    <definedName name="олтьпо" hidden="1">Main.SAPF4Help()</definedName>
    <definedName name="ооооо" localSheetId="0">finich</definedName>
    <definedName name="ооооо" localSheetId="1">[0]!finich</definedName>
    <definedName name="ооооо">finich</definedName>
    <definedName name="оооооо" localSheetId="0">finich1</definedName>
    <definedName name="оооооо" localSheetId="1">[0]!finich1</definedName>
    <definedName name="оооооо">finich1</definedName>
    <definedName name="пара" localSheetId="1" hidden="1">Main.SAPF4Help()</definedName>
    <definedName name="пара" hidden="1">Main.SAPF4Help()</definedName>
    <definedName name="пвк3" hidden="1">{"'СВОДКА январь 2004'!$BB$5"}</definedName>
    <definedName name="пгдпг" hidden="1">{"Смета_Ц1",#N/A,FALSE,"Сметы_затрат_по_цехам"}</definedName>
    <definedName name="пгдпп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пгл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Перегон_техники_на_шасси_ГАЗ_3308__или_аналог__по_маршруту_п.Таежный___ЮТМ" localSheetId="1">#REF!</definedName>
    <definedName name="Перегон_техники_на_шасси_ГАЗ_3308__или_аналог__по_маршруту_п.Таежный___ЮТМ">#REF!</definedName>
    <definedName name="переработка" localSheetId="1" hidden="1">Main.SAPF4Help()</definedName>
    <definedName name="переработка" hidden="1">Main.SAPF4Help()</definedName>
    <definedName name="полп" hidden="1">{"Смета_Ц1",#N/A,FALSE,"Сметы_затрат_по_цехам"}</definedName>
    <definedName name="полугодие" localSheetId="1" hidden="1">Main.SAPF4Help()</definedName>
    <definedName name="полугодие" hidden="1">Main.SAPF4Help()</definedName>
    <definedName name="Приложение">#N/A</definedName>
    <definedName name="Пробег" localSheetId="0">#REF!</definedName>
    <definedName name="Пробег" localSheetId="1">#REF!</definedName>
    <definedName name="Пробег">#REF!</definedName>
    <definedName name="проек" localSheetId="1" hidden="1">Main.SAPF4Help()</definedName>
    <definedName name="проек" hidden="1">Main.SAPF4Help()</definedName>
    <definedName name="р.12" localSheetId="1" hidden="1">Main.SAPF4Help()</definedName>
    <definedName name="р.12" hidden="1">Main.SAPF4Help()</definedName>
    <definedName name="реагенты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с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семен" hidden="1">{"'СВОДКА январь 2004'!$BB$5"}</definedName>
    <definedName name="семна" hidden="1">{"'СВОДКА январь 2004'!$BB$5"}</definedName>
    <definedName name="СН" localSheetId="1" hidden="1">Main.SAPF4Help()</definedName>
    <definedName name="СН" hidden="1">Main.SAPF4Help()</definedName>
    <definedName name="соль" hidden="1">{"Смета_Ц1",#N/A,FALSE,"Сметы_затрат_по_цехам"}</definedName>
    <definedName name="Список_Год_Изменение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СтатьяЗатрат" localSheetId="0">[43]Справочник36!$B$3:$B$169</definedName>
    <definedName name="СтатьяЗатрат" localSheetId="1">[43]Справочник36!$B$3:$B$169</definedName>
    <definedName name="СтатьяЗатрат">[44]Справочник36!$B$3:$B$169</definedName>
    <definedName name="СтранноеИмя" localSheetId="1" hidden="1">Main.SAPF4Help()</definedName>
    <definedName name="СтранноеИмя" hidden="1">Main.SAPF4Help()</definedName>
    <definedName name="таблица" hidden="1">{#N/A,#N/A,FALSE,"Infl_fact"}</definedName>
    <definedName name="тепла" hidden="1">{"'СВОДКА январь 2004'!$BB$5"}</definedName>
    <definedName name="тепло2" hidden="1">{"'СВОДКА январь 2004'!$BB$5"}</definedName>
    <definedName name="тима" hidden="1">{"'СВОДКА январь 2004'!$BB$5"}</definedName>
    <definedName name="тимсч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ТНАР" localSheetId="0">#REF!</definedName>
    <definedName name="ТНАР" localSheetId="1">#REF!</definedName>
    <definedName name="ТНАР">#REF!</definedName>
    <definedName name="ТОПЛИВО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трр" localSheetId="1" hidden="1">Main.SAPF4Help()</definedName>
    <definedName name="трр" hidden="1">Main.SAPF4Help()</definedName>
    <definedName name="тттт">#N/A</definedName>
    <definedName name="ттттт" localSheetId="0">display_area_2</definedName>
    <definedName name="ттттт" localSheetId="1">[0]!display_area_2</definedName>
    <definedName name="ттттт">display_area_2</definedName>
    <definedName name="тэп02008" localSheetId="1" hidden="1">Main.SAPF4Help()</definedName>
    <definedName name="тэп02008" hidden="1">Main.SAPF4Help()</definedName>
    <definedName name="тэп2008" localSheetId="1" hidden="1">Main.SAPF4Help()</definedName>
    <definedName name="тэп2008" hidden="1">Main.SAPF4Help()</definedName>
    <definedName name="упр" localSheetId="0">display_area_2</definedName>
    <definedName name="упр" localSheetId="1">[0]!display_area_2</definedName>
    <definedName name="упр">display_area_2</definedName>
    <definedName name="управ" localSheetId="0">dPath</definedName>
    <definedName name="управ" localSheetId="1">[0]!dPath</definedName>
    <definedName name="управ">dPath</definedName>
    <definedName name="Управление" localSheetId="0">OFFSET([33]СП!$Y$3,MATCH('[33]ФОРМА для заполнения'!$D$13,[33]СП!$Y$3:$Y$83,0)-1,1,COUNTIF([33]СП!$Y$3:$Y$83,'[33]ФОРМА для заполнения'!$D$13),1)</definedName>
    <definedName name="Управление" localSheetId="1">OFFSET([33]СП!$Y$3,MATCH('[33]ФОРМА для заполнения'!$D$13,[33]СП!$Y$3:$Y$83,0)-1,1,COUNTIF([33]СП!$Y$3:$Y$83,'[33]ФОРМА для заполнения'!$D$13),1)</definedName>
    <definedName name="Управление" localSheetId="2">OFFSET([34]СП!$Y$3,MATCH('[34]ФОРМА для заполнения'!$D$13,[34]СП!$Y$3:$Y$83,0)-1,1,COUNTIF([34]СП!$Y$3:$Y$83,'[34]ФОРМА для заполнения'!$D$13),1)</definedName>
    <definedName name="Управление">OFFSET([36]СП!$Y$3,MATCH('[36]ФОРМА для заполнения'!$D$13,[36]СП!$Y$3:$Y$83,0)-1,1,COUNTIF([36]СП!$Y$3:$Y$83,'[36]ФОРМА для заполнения'!$D$13),1)</definedName>
    <definedName name="Управление1" localSheetId="0">#REF!</definedName>
    <definedName name="Управление1" localSheetId="1">#REF!</definedName>
    <definedName name="Управление1" localSheetId="2">#REF!</definedName>
    <definedName name="Управление1">#REF!</definedName>
    <definedName name="ф" hidden="1">{"'СВОДКА январь 2004'!$BB$5"}</definedName>
    <definedName name="февраль" localSheetId="1" hidden="1">Main.SAPF4Help()</definedName>
    <definedName name="февраль" hidden="1">Main.SAPF4Help()</definedName>
    <definedName name="форма" hidden="1">{#N/A,#N/A,FALSE,"FA_1";#N/A,#N/A,FALSE,"Dep'n SE";#N/A,#N/A,FALSE,"Dep'n FC"}</definedName>
    <definedName name="Форма5">#N/A</definedName>
    <definedName name="ффффф" localSheetId="0">dPath</definedName>
    <definedName name="ффффф" localSheetId="1">[0]!dPath</definedName>
    <definedName name="ффффф">dPath</definedName>
    <definedName name="фыв">"#NAME?"</definedName>
    <definedName name="фыв___0">"#NAME?"</definedName>
    <definedName name="фыва" localSheetId="0" hidden="1">{"Input",#N/A,TRUE,"Control";"Summary",#N/A,TRUE,"Control";"NCF",#N/A,TRUE,"Control"}</definedName>
    <definedName name="фыва" localSheetId="1" hidden="1">{"Input",#N/A,TRUE,"Control";"Summary",#N/A,TRUE,"Control";"NCF",#N/A,TRUE,"Control"}</definedName>
    <definedName name="фыва" hidden="1">{"Input",#N/A,TRUE,"Control";"Summary",#N/A,TRUE,"Control";"NCF",#N/A,TRUE,"Control"}</definedName>
    <definedName name="фывап" localSheetId="0" hidden="1">{"Input",#N/A,TRUE,"Control";"Summary",#N/A,TRUE,"Control";"NCF",#N/A,TRUE,"Control"}</definedName>
    <definedName name="фывап" localSheetId="1" hidden="1">{"Input",#N/A,TRUE,"Control";"Summary",#N/A,TRUE,"Control";"NCF",#N/A,TRUE,"Control"}</definedName>
    <definedName name="фывап" hidden="1">{"Input",#N/A,TRUE,"Control";"Summary",#N/A,TRUE,"Control";"NCF",#N/A,TRUE,"Control"}</definedName>
    <definedName name="х" localSheetId="1">#REF!</definedName>
    <definedName name="х">#REF!</definedName>
    <definedName name="Химвода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ЦехотделСП" localSheetId="0">OFFSET([33]СП!$AA$3,MATCH('[33]ФОРМА для заполнения'!$D$4,[33]СП!$AA$3:$AA$83,0)-1,1,COUNTIF([33]СП!$AA$3:$AA$83,'[33]ФОРМА для заполнения'!$D$4),1)</definedName>
    <definedName name="ЦехотделСП" localSheetId="1">OFFSET([33]СП!$AA$3,MATCH('[33]ФОРМА для заполнения'!$D$4,[33]СП!$AA$3:$AA$83,0)-1,1,COUNTIF([33]СП!$AA$3:$AA$83,'[33]ФОРМА для заполнения'!$D$4),1)</definedName>
    <definedName name="ЦехотделСП" localSheetId="2">OFFSET([34]СП!$AA$3,MATCH('[34]ФОРМА для заполнения'!$D$4,[34]СП!$AA$3:$AA$83,0)-1,1,COUNTIF([34]СП!$AA$3:$AA$83,'[34]ФОРМА для заполнения'!$D$4),1)</definedName>
    <definedName name="ЦехотделСП">OFFSET([36]СП!$AA$3,MATCH('[36]ФОРМА для заполнения'!$D$4,[36]СП!$AA$3:$AA$83,0)-1,1,COUNTIF([36]СП!$AA$3:$AA$83,'[36]ФОРМА для заполнения'!$D$4),1)</definedName>
    <definedName name="ЦТП1" hidden="1">{"'СВОДКА январь 2004'!$BB$5"}</definedName>
    <definedName name="чапрчпр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щ" localSheetId="1" hidden="1">Main.SAPF4Help()</definedName>
    <definedName name="щ" hidden="1">Main.SAPF4Help()</definedName>
    <definedName name="ы" hidden="1">{"'СВОДКА январь 2004'!$BB$5"}</definedName>
    <definedName name="ыавпыаыв" localSheetId="1" hidden="1">Main.SAPF4Help()</definedName>
    <definedName name="ыавпыаыв" hidden="1">Main.SAPF4Help()</definedName>
    <definedName name="ывыв" localSheetId="1" hidden="1">Main.SAPF4Help()</definedName>
    <definedName name="ывыв" hidden="1">Main.SAPF4Help()</definedName>
    <definedName name="ысыс" localSheetId="1" hidden="1">Main.SAPF4Help()</definedName>
    <definedName name="ысыс" hidden="1">Main.SAPF4Help()</definedName>
    <definedName name="ыц6ц" hidden="1">{#N/A,#N/A,FALSE,"СВОД"}</definedName>
    <definedName name="экспорт" localSheetId="1" hidden="1">Main.SAPF4Help()</definedName>
    <definedName name="экспорт" hidden="1">Main.SAPF4Help()</definedName>
    <definedName name="ЭкспортПошлина1">[28]Лист2!$E$11</definedName>
    <definedName name="ЮжХар" hidden="1">{"'СВОДКА январь 2004'!$BB$5"}</definedName>
    <definedName name="январь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</definedNames>
  <calcPr calcId="152511" fullPrecision="0"/>
</workbook>
</file>

<file path=xl/calcChain.xml><?xml version="1.0" encoding="utf-8"?>
<calcChain xmlns="http://schemas.openxmlformats.org/spreadsheetml/2006/main">
  <c r="I23" i="40" l="1"/>
  <c r="C27" i="42"/>
  <c r="I24" i="40" l="1"/>
  <c r="DW47" i="34" l="1"/>
  <c r="DW46" i="34"/>
  <c r="DT46" i="34"/>
  <c r="DW45" i="34"/>
  <c r="DT45" i="34"/>
  <c r="AL5" i="34"/>
  <c r="AJ5" i="34"/>
  <c r="AH5" i="34"/>
  <c r="AF5" i="34"/>
  <c r="AD5" i="34"/>
  <c r="AB5" i="34"/>
  <c r="Z5" i="34"/>
  <c r="X5" i="34"/>
  <c r="V5" i="34"/>
  <c r="T5" i="34"/>
  <c r="R5" i="34"/>
  <c r="P5" i="34"/>
  <c r="BT50" i="34" l="1"/>
  <c r="DD50" i="34"/>
  <c r="BH50" i="34"/>
  <c r="CR50" i="34"/>
  <c r="AV50" i="34"/>
  <c r="CX50" i="34"/>
  <c r="CL50" i="34"/>
  <c r="BZ50" i="34"/>
  <c r="BN50" i="34"/>
  <c r="BB50" i="34"/>
  <c r="AP50" i="34"/>
  <c r="DG50" i="34" s="1"/>
  <c r="CF50" i="34"/>
</calcChain>
</file>

<file path=xl/sharedStrings.xml><?xml version="1.0" encoding="utf-8"?>
<sst xmlns="http://schemas.openxmlformats.org/spreadsheetml/2006/main" count="442" uniqueCount="148">
  <si>
    <t>маш-час</t>
  </si>
  <si>
    <t>км</t>
  </si>
  <si>
    <t>ИТОГО</t>
  </si>
  <si>
    <t>Автокран 6*6 г/п 25 тн.</t>
  </si>
  <si>
    <t>Передвижная авторемонтная мастерская, колесная формула 6х6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</si>
  <si>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</si>
  <si>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</si>
  <si>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</si>
  <si>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</si>
  <si>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</si>
  <si>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</si>
  <si>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</si>
  <si>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</si>
  <si>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</si>
  <si>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</si>
  <si>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</si>
  <si>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</si>
  <si>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Легковой</t>
  </si>
  <si>
    <t xml:space="preserve">Бортовой с краном манипулятором,  колесная формула тягача 6х6,  грузоподъемность от 8 до 10 тн ,.грузоподъемность КМУ 5 тн. и выше. </t>
  </si>
  <si>
    <t>рабочий</t>
  </si>
  <si>
    <t xml:space="preserve">Управление </t>
  </si>
  <si>
    <t>Цех/отдел/СП</t>
  </si>
  <si>
    <t>Местонахождение</t>
  </si>
  <si>
    <t>Наименование ТС</t>
  </si>
  <si>
    <t>Режим работы</t>
  </si>
  <si>
    <t>Код марки</t>
  </si>
  <si>
    <t>Вид транспорта</t>
  </si>
  <si>
    <t xml:space="preserve">Кол-во техники в смену </t>
  </si>
  <si>
    <t xml:space="preserve">Продолж-ть смены            </t>
  </si>
  <si>
    <t>Пробег за смену</t>
  </si>
  <si>
    <t>Работа верхн. оборудов.</t>
  </si>
  <si>
    <t>ВД</t>
  </si>
  <si>
    <t>МВЗ</t>
  </si>
  <si>
    <t>Объем услуг за период</t>
  </si>
  <si>
    <t>I см</t>
  </si>
  <si>
    <t>II см</t>
  </si>
  <si>
    <t>маш
-дни 
(I см)</t>
  </si>
  <si>
    <t>маш
-дни 
(II см)</t>
  </si>
  <si>
    <t>маш
-час</t>
  </si>
  <si>
    <t>мот
-час</t>
  </si>
  <si>
    <t>Сумма без НДС, руб</t>
  </si>
  <si>
    <t>ед</t>
  </si>
  <si>
    <t>мот-час</t>
  </si>
  <si>
    <t>Промысел</t>
  </si>
  <si>
    <t>Куюмбинское</t>
  </si>
  <si>
    <t>Автобус вахтовый НЕФАЗ на шасси КАМАЗ-43114</t>
  </si>
  <si>
    <t>04-04-00-09</t>
  </si>
  <si>
    <t>Технологический</t>
  </si>
  <si>
    <t>ОД-33</t>
  </si>
  <si>
    <t>7103010009/1</t>
  </si>
  <si>
    <t>Автокран Ивановец КС-45717-1  (г/п 25тн)</t>
  </si>
  <si>
    <t>71030340V0/1</t>
  </si>
  <si>
    <t>Кран стреловой самоход. КС-6478 на шасси БАЗ-80291(г/п 50тн)</t>
  </si>
  <si>
    <t>Автотопливозаправщик АТЗ-11 на шасси КАМАЗ-43118</t>
  </si>
  <si>
    <t>71030340V0</t>
  </si>
  <si>
    <t>Автомобиль установка ППУА-1800/100 на ш. Урал-5557</t>
  </si>
  <si>
    <t>Агрегат цементировочный АЦ-32у на шасси Урал 4320-1951-40</t>
  </si>
  <si>
    <t>Агрегат цементировочный АЦ ЗПН-32м на санях</t>
  </si>
  <si>
    <t>04-03-00-07</t>
  </si>
  <si>
    <t>Трактор Т-20.02КБР-2</t>
  </si>
  <si>
    <t>Транспортер гусеничный многоцелевой ТГМ-21 на базе МТБЛу</t>
  </si>
  <si>
    <t>Департамент транспорта</t>
  </si>
  <si>
    <t>Отдел ТТ</t>
  </si>
  <si>
    <t>Автомобиль УАЗ Pickup</t>
  </si>
  <si>
    <t>ДКС</t>
  </si>
  <si>
    <t>ДПпоСТ</t>
  </si>
  <si>
    <t>7103010009/2</t>
  </si>
  <si>
    <t>Грузоперевозящий</t>
  </si>
  <si>
    <t>в том числе:</t>
  </si>
  <si>
    <t>Вахтовый</t>
  </si>
  <si>
    <t>2016 г.</t>
  </si>
  <si>
    <t>Марка,модель ТС</t>
  </si>
  <si>
    <t>Тип ТС</t>
  </si>
  <si>
    <t>Год выпуска</t>
  </si>
  <si>
    <t>Гос.№</t>
  </si>
  <si>
    <t>Контрагент</t>
  </si>
  <si>
    <t>Состояние</t>
  </si>
  <si>
    <t>По справочнику</t>
  </si>
  <si>
    <t>Перечень транспортных средств, передаваемых победителю тендера по лоту № КНГ/14.7-2016</t>
  </si>
  <si>
    <t xml:space="preserve">Производственная программа по технологическому транспорту на 2016 г. по лоту № КНГ/14.7-2016 </t>
  </si>
  <si>
    <t>Агрегат АДПМ на ш. Камаз-43118</t>
  </si>
  <si>
    <t>в441вс</t>
  </si>
  <si>
    <t>Седельный тягач Камаз-44108 с полуприцепом НЕФАЗ</t>
  </si>
  <si>
    <t>в434вс</t>
  </si>
  <si>
    <t>Автокран Ивановец КС-45717-1</t>
  </si>
  <si>
    <t>а332мр</t>
  </si>
  <si>
    <t>Автомобиль бортовой УРАЛ 4320-1951-60 с КМУ ИМ-150</t>
  </si>
  <si>
    <t>а425мр</t>
  </si>
  <si>
    <t>Гусеничный транспортер МТЛБу</t>
  </si>
  <si>
    <t>24 кс4443</t>
  </si>
  <si>
    <t>Автомобиль УАЗ 390995-312</t>
  </si>
  <si>
    <t>о464ае</t>
  </si>
  <si>
    <t>р087ан</t>
  </si>
  <si>
    <t>с106ам</t>
  </si>
  <si>
    <t>Кран стреловой самоход. КС-6478 на шасси БАЗ-80291</t>
  </si>
  <si>
    <t>в075уа</t>
  </si>
  <si>
    <t>Трактор Т-1101Я1БР</t>
  </si>
  <si>
    <t>ту100о</t>
  </si>
  <si>
    <t>Агрегат цементировочный АЦ-32у на шасси Урал 4320</t>
  </si>
  <si>
    <t>у997ес</t>
  </si>
  <si>
    <t>Автобус НЕФАЗ вахтовый на шасси КАМАЗ-43114</t>
  </si>
  <si>
    <t>к013ет</t>
  </si>
  <si>
    <t>Передвижная замерная установка ИУ ИУС Мера ММ 40-1-1000М на шасси КАМАЗ 63501 (колесная формула 8*8)</t>
  </si>
  <si>
    <t>к971мт</t>
  </si>
  <si>
    <t>мв5301</t>
  </si>
  <si>
    <t>Санный вариант установки насосной УНБ-125*32ЯС (Агрегат цементировочный АЦ-32у)</t>
  </si>
  <si>
    <t>-</t>
  </si>
  <si>
    <t xml:space="preserve">Автоцистерна нефтепромысловая, колесная формула 6х6, объем цистерны 16 м3 </t>
  </si>
  <si>
    <t xml:space="preserve">Автоцистерна нефтепромысловая, колесная формула 6х6, объем цистерны 20 м3 </t>
  </si>
  <si>
    <t>Автоцистерна для перевозки питьевой воды, колесная формула 6х6, объем цистерны 12 м3.</t>
  </si>
  <si>
    <t>Передвижная паровая установка ППУА-1800/100, колесная формула 6х6</t>
  </si>
  <si>
    <t>Седельный тягач с тралом, колесная формула 6х6, 8х8, груз-тью   50 тн. и выше.</t>
  </si>
  <si>
    <t>УАЗ-390995 (или аналог)</t>
  </si>
  <si>
    <t>Автомобиль УАЗ Pickup, дизельный. (или аналог)</t>
  </si>
  <si>
    <t>TOYOTA HILUX, дизель. (или аналог)</t>
  </si>
  <si>
    <t>Экскаватор-погрузчик MST M542 (или аналог)</t>
  </si>
  <si>
    <t>Экскаватор гусеничный, объем ковша до 1 м3,  Komatsu pc220-7 (или аналог)</t>
  </si>
  <si>
    <t xml:space="preserve">Самосвал г/п, объем кузова 16 м2 </t>
  </si>
  <si>
    <t>Автогрейдер ДЗ-98</t>
  </si>
  <si>
    <t>Автогидроподъемник (автовышка).  Колесная формула 6х6. ВС-28К на КАМАЗ-43114-15 (или аналог)</t>
  </si>
  <si>
    <t>Фронтальный погрузчик малый МКСМ-800 (или аналог)</t>
  </si>
  <si>
    <t>Итого:</t>
  </si>
  <si>
    <t>Кол-во техники, ед.</t>
  </si>
  <si>
    <t>Машина вакуумная коммунальная, колесная формула 6х6, КО-505.</t>
  </si>
  <si>
    <t>Ориентировочная стоимость аренды в месяц, руб с НДС.</t>
  </si>
  <si>
    <t>СДА10/251на шасси Урал, КамАЗ</t>
  </si>
  <si>
    <t>Передвижная замерная установка, колесная формула 6х6, 8*8, ИУ ИУС Мара на шасси КамАЗ-63501</t>
  </si>
  <si>
    <t>Станция компрессорная самоходная, колесная формула 6х6, 8х8. СДА10/251на шасси Урал 532362-1022 (или аналог)</t>
  </si>
  <si>
    <t>Буровые установка на автомобильном шасси. глубина бурения не менее 5 м., грунты до VI категории</t>
  </si>
  <si>
    <t>Автогрейдер ДЗ-98 (или аналог)</t>
  </si>
  <si>
    <t>Самосвал г/п, объем кузова 16 м2,  колесная формула 6х6</t>
  </si>
  <si>
    <t>Экскаватор гусеничный, объем ковша до 1 м3.  Komatsu pc220-7 (или аналог)</t>
  </si>
  <si>
    <t>Машина вакуумная коммунальная, колесная формула 6х6. КО-505</t>
  </si>
  <si>
    <t>Бульдозер Т-1101Я1БР-1</t>
  </si>
  <si>
    <t>Седельный тягач с тралом, колесная формула 6х6, 8х8, груз-тью   50 т. и выше.</t>
  </si>
  <si>
    <t>Автомобиль боротовой УРАЛ 4320-1951-60 с КМУ ИМ-150</t>
  </si>
  <si>
    <t xml:space="preserve">Седельный тягач Камаз-44108 с полуприцепом НЕФАЗ </t>
  </si>
  <si>
    <t>Автомобиль установка ППУА-1800/100 на ш. Урал-5557 (или аналог)</t>
  </si>
  <si>
    <t>Автокран Ивановец КС-45717-1  (г/п 25тн) (или анало)</t>
  </si>
  <si>
    <t xml:space="preserve"> </t>
  </si>
  <si>
    <t xml:space="preserve">Минимально необходимое количество техники для выполнения услуг  по лоту № КНГ/14.7-2016 </t>
  </si>
  <si>
    <t>Буровые установка на автомобильном шасси. глубина бурения не менее 5 м., грунты до VI категории.</t>
  </si>
  <si>
    <t>Автоцистерна нефтепромысловая, колесная формула 6х6, объем цистерны 20 м3.</t>
  </si>
  <si>
    <t xml:space="preserve">Бортовой с краном манипулятором,  колесная формула тягача 6х6,  грузоподъемность от 8 до 10 тн ,.КМУ ИФ-300 т.(или аналог) </t>
  </si>
  <si>
    <t>Приложение № 1 к Требованиям к предмету оферты</t>
  </si>
  <si>
    <t xml:space="preserve">Приложение № 2 </t>
  </si>
  <si>
    <t>к Требованиям к предмету оферты</t>
  </si>
  <si>
    <t xml:space="preserve">Приложение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</si>
</sst>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#0.00,"/>
    <numFmt numFmtId="170" formatCode="@\ *."/>
    <numFmt numFmtId="171" formatCode="000000"/>
    <numFmt numFmtId="172" formatCode="_-* #,##0\ &quot;d.&quot;_-;\-* #,##0\ &quot;d.&quot;_-;_-* &quot;-&quot;\ &quot;d.&quot;_-;_-@_-"/>
    <numFmt numFmtId="173" formatCode="0.0%_);\(0.0%\)"/>
    <numFmt numFmtId="174" formatCode="0000"/>
    <numFmt numFmtId="175" formatCode="_(* #,##0.00_);_(* \(#,##0.00\);_(* &quot;-&quot;??_);_(@_)"/>
    <numFmt numFmtId="176" formatCode="_-* #,##0.00_-;\-* #,##0.00_-;_-* &quot;-&quot;??_-;_-@_-"/>
    <numFmt numFmtId="177" formatCode="&quot;$&quot;#,##0.00_);[Red]\(&quot;$&quot;#,##0.00\)"/>
    <numFmt numFmtId="178" formatCode="_(&quot;$&quot;* #,##0.00_);_(&quot;$&quot;* \(#,##0.00\);_(&quot;$&quot;* &quot;-&quot;??_);_(@_)"/>
    <numFmt numFmtId="179" formatCode="dd\.mm\.yyyy&quot;г.&quot;"/>
    <numFmt numFmtId="180" formatCode="_-* #,##0.00[$€-1]_-;\-* #,##0.00[$€-1]_-;_-* &quot;-&quot;??[$€-1]_-"/>
    <numFmt numFmtId="181" formatCode="#,##0;\(#,##0\)"/>
    <numFmt numFmtId="182" formatCode="#,##0;\(#,##0\);\-"/>
    <numFmt numFmtId="183" formatCode="#,##0.0_);\(#,##0.0\)"/>
    <numFmt numFmtId="184" formatCode="#,##0.0\x_);\(#,##0.0\x\)"/>
    <numFmt numFmtId="185" formatCode="#,##0.00\x_);\(#,##0.00\x\);\-_)"/>
    <numFmt numFmtId="186" formatCode="0.00_)"/>
    <numFmt numFmtId="187" formatCode="0_)"/>
    <numFmt numFmtId="188" formatCode="_-* #,##0\ _d_._-;\-* #,##0\ _d_._-;_-* &quot;-&quot;\ _d_._-;_-@_-"/>
    <numFmt numFmtId="189" formatCode="#,##0.00;\(#,##0.00\);\-"/>
    <numFmt numFmtId="190" formatCode="#,##0.00%_);\(#,##0.00%\);\-_)"/>
    <numFmt numFmtId="191" formatCode="#,##0_ ;[Red]\-#,##0\ "/>
    <numFmt numFmtId="192" formatCode="General_)"/>
    <numFmt numFmtId="193" formatCode="#,##0.0_);\-#,##0.0_);\-_)"/>
    <numFmt numFmtId="194" formatCode="_-* #,##0\ &quot;DM&quot;_-;\-* #,##0\ &quot;DM&quot;_-;_-* &quot;-&quot;\ &quot;DM&quot;_-;_-@_-"/>
    <numFmt numFmtId="195" formatCode="#,##0.00&quot; DM&quot;;[Red]\-#,##0.00&quot; DM&quot;"/>
    <numFmt numFmtId="196" formatCode="yyyy"/>
    <numFmt numFmtId="197" formatCode="yyyy\ &quot;год&quot;"/>
    <numFmt numFmtId="198" formatCode="&quot;$&quot;#,##0;[Red]\-&quot;$&quot;#,##0"/>
    <numFmt numFmtId="199" formatCode="_-* #,##0.00\ &quot;р.&quot;_-;\-* #,##0.00\ &quot;р.&quot;_-;_-* &quot;-&quot;??\ &quot;р.&quot;\\-;_-@_-"/>
    <numFmt numFmtId="200" formatCode="_ * #,##0.00_)\ _$_ ;_ * \(#,##0.00\)\ _$_ ;_ * &quot;-&quot;??_)\ _$_ ;_ @_ "/>
    <numFmt numFmtId="201" formatCode="0.000"/>
    <numFmt numFmtId="202" formatCode="_ * #,##0.00_)\ &quot;$&quot;_ ;_ * \(#,##0.00\)\ &quot;$&quot;_ ;_ * &quot;-&quot;??_)\ &quot;$&quot;_ ;_ @_ "/>
    <numFmt numFmtId="203" formatCode="0.000000000"/>
    <numFmt numFmtId="204" formatCode="#,##0.0000_ ;[Red]\-#,##0.0000\ "/>
    <numFmt numFmtId="205" formatCode="#,###,;[Red]\-#,##0,"/>
    <numFmt numFmtId="206" formatCode="#\ ##0.0_ ;[Red]\-#\ ##0.0\ "/>
    <numFmt numFmtId="207" formatCode="#,##0.000_ ;[Red]\-#,##0.000\ "/>
    <numFmt numFmtId="208" formatCode="#,##0.0;[Red]\-#,##0.0"/>
    <numFmt numFmtId="209" formatCode="_-* #,##0\ _р_._-;\-* #,##0\ _р_._-;_-* &quot;-&quot;\ _р_._-;_-@_-"/>
    <numFmt numFmtId="210" formatCode="#,##0_ ;\-#,##0\ "/>
    <numFmt numFmtId="211" formatCode="#,##0.00_ ;\-#,##0.00\ "/>
  </numFmts>
  <fonts count="115"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Helv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 Cyr"/>
      <family val="2"/>
    </font>
    <font>
      <sz val="8"/>
      <name val="Arial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Courier New"/>
      <family val="1"/>
      <charset val="204"/>
    </font>
    <font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Arial CYR"/>
    </font>
    <font>
      <sz val="9"/>
      <name val="Times New Roman"/>
      <family val="1"/>
    </font>
    <font>
      <sz val="11"/>
      <color indexed="20"/>
      <name val="Calibri"/>
      <family val="2"/>
      <charset val="204"/>
    </font>
    <font>
      <sz val="10"/>
      <name val="Courier"/>
      <family val="3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8"/>
      <color indexed="12"/>
      <name val="NTTimes/Cyrillic"/>
      <charset val="204"/>
    </font>
    <font>
      <b/>
      <sz val="9"/>
      <color indexed="1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12"/>
      <name val="Courier New Cyr"/>
      <family val="3"/>
      <charset val="204"/>
    </font>
    <font>
      <b/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7"/>
      <color indexed="12"/>
      <name val="Arial"/>
      <family val="2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name val="Arial"/>
      <family val="2"/>
    </font>
    <font>
      <sz val="10"/>
      <color indexed="12"/>
      <name val="Arial Cyr"/>
      <charset val="204"/>
    </font>
    <font>
      <sz val="11"/>
      <color indexed="52"/>
      <name val="Calibri"/>
      <family val="2"/>
      <charset val="204"/>
    </font>
    <font>
      <b/>
      <sz val="12"/>
      <color indexed="17"/>
      <name val="Wingdings"/>
      <charset val="2"/>
    </font>
    <font>
      <b/>
      <sz val="14"/>
      <color indexed="24"/>
      <name val="Book Antiqua"/>
      <family val="1"/>
    </font>
    <font>
      <sz val="11"/>
      <color indexed="60"/>
      <name val="Calibri"/>
      <family val="2"/>
      <charset val="204"/>
    </font>
    <font>
      <b/>
      <i/>
      <sz val="16"/>
      <name val="Helv"/>
    </font>
    <font>
      <sz val="10"/>
      <name val="Verdana"/>
      <family val="2"/>
      <charset val="204"/>
    </font>
    <font>
      <sz val="12"/>
      <name val="№ЩЕБГј"/>
      <charset val="129"/>
    </font>
    <font>
      <sz val="8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</font>
    <font>
      <sz val="10"/>
      <color indexed="12"/>
      <name val="Arial Cyr"/>
      <family val="2"/>
      <charset val="204"/>
    </font>
    <font>
      <sz val="8"/>
      <name val="Helv"/>
    </font>
    <font>
      <b/>
      <sz val="9"/>
      <color indexed="12"/>
      <name val="NTCourierVK/Cyrillic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sz val="8"/>
      <color indexed="10"/>
      <name val="Courier New Cyr"/>
      <family val="3"/>
      <charset val="204"/>
    </font>
    <font>
      <sz val="8"/>
      <name val="NTTimes/Cyrillic"/>
      <charset val="204"/>
    </font>
    <font>
      <b/>
      <sz val="18"/>
      <color indexed="56"/>
      <name val="Cambria"/>
      <family val="2"/>
      <charset val="204"/>
    </font>
    <font>
      <b/>
      <sz val="14"/>
      <color indexed="32"/>
      <name val="Arial"/>
      <family val="2"/>
    </font>
    <font>
      <b/>
      <sz val="14"/>
      <name val="Arial"/>
      <family val="2"/>
    </font>
    <font>
      <b/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32"/>
      <name val="Courier New Cyr"/>
      <family val="3"/>
      <charset val="204"/>
    </font>
    <font>
      <sz val="11"/>
      <color indexed="10"/>
      <name val="Calibri"/>
      <family val="2"/>
      <charset val="204"/>
    </font>
    <font>
      <sz val="10"/>
      <name val="Geneva"/>
      <family val="2"/>
    </font>
    <font>
      <b/>
      <sz val="9"/>
      <name val="Arial Cyr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indexed="12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µёїт"/>
      <charset val="129"/>
    </font>
    <font>
      <sz val="9"/>
      <name val="Times New Roman"/>
      <family val="1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8"/>
      <color indexed="25"/>
      <name val="Times New Roman Cyr"/>
      <family val="1"/>
      <charset val="204"/>
    </font>
    <font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Modern"/>
      <family val="3"/>
      <charset val="255"/>
    </font>
    <font>
      <b/>
      <sz val="10"/>
      <color indexed="12"/>
      <name val="Times New Roman Cyr"/>
      <charset val="204"/>
    </font>
    <font>
      <b/>
      <sz val="10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8" tint="0.79998168889431442"/>
      <name val="Times New Roman"/>
      <family val="1"/>
      <charset val="204"/>
    </font>
    <font>
      <b/>
      <sz val="9"/>
      <color theme="8" tint="0.7999816888943144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1"/>
        <bgColor indexed="1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ck">
        <color indexed="3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72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7" fillId="0" borderId="0"/>
    <xf numFmtId="0" fontId="2" fillId="0" borderId="0"/>
    <xf numFmtId="0" fontId="8" fillId="0" borderId="0"/>
    <xf numFmtId="0" fontId="9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/>
    <xf numFmtId="0" fontId="16" fillId="0" borderId="0"/>
    <xf numFmtId="0" fontId="11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3" fillId="0" borderId="0"/>
    <xf numFmtId="0" fontId="13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6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9" fillId="0" borderId="0">
      <alignment vertical="top"/>
    </xf>
    <xf numFmtId="0" fontId="14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20" fillId="0" borderId="0">
      <alignment vertical="center"/>
    </xf>
    <xf numFmtId="4" fontId="20" fillId="0" borderId="0">
      <alignment vertical="center"/>
    </xf>
    <xf numFmtId="0" fontId="16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4" fontId="20" fillId="0" borderId="0">
      <alignment vertical="center"/>
    </xf>
    <xf numFmtId="0" fontId="1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3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2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6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14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169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1" fillId="0" borderId="0"/>
    <xf numFmtId="170" fontId="22" fillId="0" borderId="0">
      <alignment horizontal="center"/>
    </xf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171" fontId="25" fillId="0" borderId="0" applyFont="0" applyFill="0" applyBorder="0">
      <alignment horizontal="center"/>
    </xf>
    <xf numFmtId="0" fontId="26" fillId="0" borderId="0">
      <alignment horizontal="right"/>
    </xf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9" fontId="27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/>
    <xf numFmtId="0" fontId="28" fillId="0" borderId="0"/>
    <xf numFmtId="0" fontId="29" fillId="4" borderId="0" applyNumberFormat="0" applyBorder="0" applyAlignment="0" applyProtection="0"/>
    <xf numFmtId="0" fontId="30" fillId="21" borderId="0"/>
    <xf numFmtId="0" fontId="31" fillId="21" borderId="0"/>
    <xf numFmtId="173" fontId="32" fillId="0" borderId="0" applyNumberFormat="0" applyFill="0" applyBorder="0" applyAlignment="0" applyProtection="0"/>
    <xf numFmtId="0" fontId="33" fillId="22" borderId="19" applyNumberFormat="0" applyAlignment="0" applyProtection="0"/>
    <xf numFmtId="0" fontId="34" fillId="23" borderId="20" applyNumberFormat="0" applyAlignment="0" applyProtection="0"/>
    <xf numFmtId="174" fontId="13" fillId="0" borderId="21" applyFont="0" applyFill="0" applyBorder="0" applyProtection="0">
      <alignment horizontal="center"/>
      <protection locked="0"/>
    </xf>
    <xf numFmtId="0" fontId="35" fillId="24" borderId="0"/>
    <xf numFmtId="1" fontId="36" fillId="0" borderId="22">
      <alignment vertical="top"/>
    </xf>
    <xf numFmtId="175" fontId="37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9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38" fillId="0" borderId="0" applyFont="0" applyFill="0" applyBorder="0" applyAlignment="0" applyProtection="0"/>
    <xf numFmtId="1" fontId="39" fillId="0" borderId="23">
      <alignment horizontal="center"/>
    </xf>
    <xf numFmtId="177" fontId="40" fillId="0" borderId="24">
      <protection locked="0"/>
    </xf>
    <xf numFmtId="178" fontId="37" fillId="0" borderId="0" applyFont="0" applyFill="0" applyBorder="0" applyAlignment="0" applyProtection="0"/>
    <xf numFmtId="37" fontId="19" fillId="0" borderId="3" applyFont="0" applyFill="0" applyBorder="0"/>
    <xf numFmtId="37" fontId="41" fillId="0" borderId="3" applyFont="0" applyFill="0" applyBorder="0">
      <protection locked="0"/>
    </xf>
    <xf numFmtId="37" fontId="42" fillId="25" borderId="25" applyFill="0" applyBorder="0" applyProtection="0"/>
    <xf numFmtId="37" fontId="41" fillId="0" borderId="3" applyFill="0" applyBorder="0">
      <protection locked="0"/>
    </xf>
    <xf numFmtId="177" fontId="15" fillId="0" borderId="0" applyFont="0" applyFill="0" applyBorder="0" applyAlignment="0" applyProtection="0"/>
    <xf numFmtId="0" fontId="30" fillId="26" borderId="0"/>
    <xf numFmtId="0" fontId="31" fillId="27" borderId="0"/>
    <xf numFmtId="15" fontId="43" fillId="28" borderId="0">
      <alignment horizontal="left"/>
    </xf>
    <xf numFmtId="15" fontId="44" fillId="0" borderId="26" applyFont="0" applyFill="0" applyBorder="0" applyAlignment="0">
      <alignment horizontal="centerContinuous"/>
    </xf>
    <xf numFmtId="179" fontId="44" fillId="0" borderId="26" applyFont="0" applyFill="0" applyBorder="0" applyAlignment="0">
      <alignment horizontal="centerContinuous"/>
    </xf>
    <xf numFmtId="1" fontId="39" fillId="0" borderId="0">
      <alignment horizontal="center"/>
      <protection hidden="1"/>
    </xf>
    <xf numFmtId="180" fontId="11" fillId="0" borderId="0" applyFont="0" applyFill="0" applyBorder="0" applyAlignment="0" applyProtection="0"/>
    <xf numFmtId="37" fontId="13" fillId="0" borderId="0" applyNumberFormat="0" applyFont="0" applyFill="0" applyBorder="0" applyAlignment="0">
      <protection hidden="1"/>
    </xf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" fillId="0" borderId="15" applyNumberFormat="0" applyAlignment="0" applyProtection="0">
      <alignment horizontal="left" vertical="center"/>
    </xf>
    <xf numFmtId="0" fontId="5" fillId="0" borderId="27">
      <alignment horizontal="left" vertical="center"/>
    </xf>
    <xf numFmtId="0" fontId="47" fillId="0" borderId="28" applyNumberFormat="0" applyFill="0" applyAlignment="0" applyProtection="0"/>
    <xf numFmtId="0" fontId="48" fillId="0" borderId="29" applyNumberFormat="0" applyFill="0" applyAlignment="0" applyProtection="0"/>
    <xf numFmtId="0" fontId="49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2" fillId="8" borderId="19" applyNumberFormat="0" applyAlignment="0" applyProtection="0"/>
    <xf numFmtId="181" fontId="53" fillId="29" borderId="0" applyNumberFormat="0" applyBorder="0">
      <alignment vertical="center"/>
      <protection locked="0"/>
    </xf>
    <xf numFmtId="182" fontId="54" fillId="0" borderId="0"/>
    <xf numFmtId="0" fontId="55" fillId="0" borderId="31" applyNumberFormat="0" applyFill="0" applyAlignment="0" applyProtection="0"/>
    <xf numFmtId="183" fontId="56" fillId="0" borderId="0" applyNumberFormat="0" applyFont="0" applyFill="0" applyBorder="0" applyAlignment="0">
      <protection hidden="1"/>
    </xf>
    <xf numFmtId="3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28" borderId="32">
      <alignment horizontal="left" vertical="top" indent="2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58" fillId="30" borderId="0" applyNumberFormat="0" applyBorder="0" applyAlignment="0" applyProtection="0"/>
    <xf numFmtId="186" fontId="59" fillId="0" borderId="0"/>
    <xf numFmtId="187" fontId="30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187" fontId="30" fillId="0" borderId="0"/>
    <xf numFmtId="0" fontId="23" fillId="0" borderId="0"/>
    <xf numFmtId="0" fontId="23" fillId="0" borderId="0"/>
    <xf numFmtId="0" fontId="60" fillId="0" borderId="33"/>
    <xf numFmtId="0" fontId="2" fillId="0" borderId="0"/>
    <xf numFmtId="0" fontId="11" fillId="0" borderId="0"/>
    <xf numFmtId="0" fontId="26" fillId="0" borderId="0"/>
    <xf numFmtId="0" fontId="16" fillId="0" borderId="0"/>
    <xf numFmtId="0" fontId="27" fillId="31" borderId="34" applyNumberFormat="0" applyFont="0" applyAlignment="0" applyProtection="0"/>
    <xf numFmtId="0" fontId="39" fillId="0" borderId="35">
      <alignment horizont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62" fillId="0" borderId="25">
      <alignment horizontal="right" vertical="center" wrapText="1"/>
    </xf>
    <xf numFmtId="0" fontId="63" fillId="22" borderId="36" applyNumberFormat="0" applyAlignment="0" applyProtection="0"/>
    <xf numFmtId="189" fontId="11" fillId="0" borderId="0"/>
    <xf numFmtId="182" fontId="11" fillId="0" borderId="0"/>
    <xf numFmtId="0" fontId="64" fillId="28" borderId="0"/>
    <xf numFmtId="0" fontId="65" fillId="28" borderId="11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" fillId="0" borderId="0">
      <protection locked="0"/>
    </xf>
    <xf numFmtId="191" fontId="66" fillId="0" borderId="1">
      <alignment horizontal="right" vertical="center"/>
    </xf>
    <xf numFmtId="0" fontId="67" fillId="0" borderId="0" applyNumberFormat="0">
      <alignment horizontal="left"/>
    </xf>
    <xf numFmtId="0" fontId="68" fillId="29" borderId="0">
      <alignment horizontal="left"/>
    </xf>
    <xf numFmtId="0" fontId="69" fillId="32" borderId="0">
      <alignment horizontal="center" vertical="top"/>
    </xf>
    <xf numFmtId="0" fontId="69" fillId="32" borderId="0">
      <alignment horizontal="center" vertical="top"/>
    </xf>
    <xf numFmtId="4" fontId="70" fillId="33" borderId="36" applyNumberFormat="0" applyProtection="0">
      <alignment vertical="center"/>
    </xf>
    <xf numFmtId="4" fontId="71" fillId="33" borderId="36" applyNumberFormat="0" applyProtection="0">
      <alignment vertical="center"/>
    </xf>
    <xf numFmtId="4" fontId="70" fillId="33" borderId="36" applyNumberFormat="0" applyProtection="0">
      <alignment horizontal="left" vertical="center" indent="1"/>
    </xf>
    <xf numFmtId="4" fontId="70" fillId="33" borderId="36" applyNumberFormat="0" applyProtection="0">
      <alignment horizontal="left" vertical="center" indent="1"/>
    </xf>
    <xf numFmtId="0" fontId="13" fillId="34" borderId="36" applyNumberFormat="0" applyProtection="0">
      <alignment horizontal="left" vertical="center" indent="1"/>
    </xf>
    <xf numFmtId="4" fontId="70" fillId="35" borderId="36" applyNumberFormat="0" applyProtection="0">
      <alignment horizontal="right" vertical="center"/>
    </xf>
    <xf numFmtId="4" fontId="70" fillId="36" borderId="36" applyNumberFormat="0" applyProtection="0">
      <alignment horizontal="right" vertical="center"/>
    </xf>
    <xf numFmtId="4" fontId="70" fillId="37" borderId="36" applyNumberFormat="0" applyProtection="0">
      <alignment horizontal="right" vertical="center"/>
    </xf>
    <xf numFmtId="4" fontId="70" fillId="38" borderId="36" applyNumberFormat="0" applyProtection="0">
      <alignment horizontal="right" vertical="center"/>
    </xf>
    <xf numFmtId="4" fontId="70" fillId="39" borderId="36" applyNumberFormat="0" applyProtection="0">
      <alignment horizontal="right" vertical="center"/>
    </xf>
    <xf numFmtId="4" fontId="70" fillId="40" borderId="36" applyNumberFormat="0" applyProtection="0">
      <alignment horizontal="right" vertical="center"/>
    </xf>
    <xf numFmtId="4" fontId="70" fillId="41" borderId="36" applyNumberFormat="0" applyProtection="0">
      <alignment horizontal="right" vertical="center"/>
    </xf>
    <xf numFmtId="4" fontId="70" fillId="42" borderId="36" applyNumberFormat="0" applyProtection="0">
      <alignment horizontal="right" vertical="center"/>
    </xf>
    <xf numFmtId="4" fontId="70" fillId="43" borderId="36" applyNumberFormat="0" applyProtection="0">
      <alignment horizontal="right" vertical="center"/>
    </xf>
    <xf numFmtId="4" fontId="31" fillId="44" borderId="36" applyNumberFormat="0" applyProtection="0">
      <alignment horizontal="left" vertical="center" indent="1"/>
    </xf>
    <xf numFmtId="4" fontId="70" fillId="45" borderId="37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13" fillId="34" borderId="36" applyNumberFormat="0" applyProtection="0">
      <alignment horizontal="left" vertical="center" indent="1"/>
    </xf>
    <xf numFmtId="4" fontId="19" fillId="45" borderId="36" applyNumberFormat="0" applyProtection="0">
      <alignment horizontal="left" vertical="center" indent="1"/>
    </xf>
    <xf numFmtId="4" fontId="19" fillId="47" borderId="36" applyNumberFormat="0" applyProtection="0">
      <alignment horizontal="left" vertical="center" indent="1"/>
    </xf>
    <xf numFmtId="0" fontId="13" fillId="47" borderId="36" applyNumberFormat="0" applyProtection="0">
      <alignment horizontal="left" vertical="center" indent="1"/>
    </xf>
    <xf numFmtId="0" fontId="13" fillId="47" borderId="36" applyNumberFormat="0" applyProtection="0">
      <alignment horizontal="left" vertical="center" indent="1"/>
    </xf>
    <xf numFmtId="0" fontId="13" fillId="48" borderId="36" applyNumberFormat="0" applyProtection="0">
      <alignment horizontal="left" vertical="center" indent="1"/>
    </xf>
    <xf numFmtId="0" fontId="13" fillId="48" borderId="36" applyNumberFormat="0" applyProtection="0">
      <alignment horizontal="left" vertical="center" indent="1"/>
    </xf>
    <xf numFmtId="0" fontId="13" fillId="25" borderId="36" applyNumberFormat="0" applyProtection="0">
      <alignment horizontal="left" vertical="center" indent="1"/>
    </xf>
    <xf numFmtId="0" fontId="13" fillId="25" borderId="36" applyNumberFormat="0" applyProtection="0">
      <alignment horizontal="left" vertical="center" indent="1"/>
    </xf>
    <xf numFmtId="0" fontId="13" fillId="34" borderId="36" applyNumberFormat="0" applyProtection="0">
      <alignment horizontal="left" vertical="center" indent="1"/>
    </xf>
    <xf numFmtId="0" fontId="13" fillId="34" borderId="36" applyNumberFormat="0" applyProtection="0">
      <alignment horizontal="left" vertical="center" indent="1"/>
    </xf>
    <xf numFmtId="4" fontId="70" fillId="49" borderId="36" applyNumberFormat="0" applyProtection="0">
      <alignment vertical="center"/>
    </xf>
    <xf numFmtId="4" fontId="71" fillId="49" borderId="36" applyNumberFormat="0" applyProtection="0">
      <alignment vertical="center"/>
    </xf>
    <xf numFmtId="4" fontId="70" fillId="49" borderId="36" applyNumberFormat="0" applyProtection="0">
      <alignment horizontal="left" vertical="center" indent="1"/>
    </xf>
    <xf numFmtId="4" fontId="70" fillId="49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1" fillId="45" borderId="36" applyNumberFormat="0" applyProtection="0">
      <alignment horizontal="right" vertical="center"/>
    </xf>
    <xf numFmtId="0" fontId="13" fillId="34" borderId="36" applyNumberFormat="0" applyProtection="0">
      <alignment horizontal="left" vertical="center" indent="1"/>
    </xf>
    <xf numFmtId="0" fontId="13" fillId="34" borderId="36" applyNumberFormat="0" applyProtection="0">
      <alignment horizontal="left" vertical="center" indent="1"/>
    </xf>
    <xf numFmtId="0" fontId="73" fillId="0" borderId="0"/>
    <xf numFmtId="4" fontId="74" fillId="45" borderId="36" applyNumberFormat="0" applyProtection="0">
      <alignment horizontal="right" vertical="center"/>
    </xf>
    <xf numFmtId="0" fontId="13" fillId="0" borderId="0" applyNumberFormat="0" applyFont="0" applyFill="0" applyBorder="0" applyAlignment="0" applyProtection="0"/>
    <xf numFmtId="183" fontId="5" fillId="50" borderId="33" applyNumberFormat="0" applyFont="0" applyAlignment="0" applyProtection="0"/>
    <xf numFmtId="0" fontId="26" fillId="0" borderId="0" applyNumberFormat="0" applyFill="0" applyBorder="0" applyAlignment="0" applyProtection="0">
      <alignment horizontal="center"/>
    </xf>
    <xf numFmtId="0" fontId="16" fillId="0" borderId="0"/>
    <xf numFmtId="0" fontId="16" fillId="0" borderId="0"/>
    <xf numFmtId="2" fontId="75" fillId="51" borderId="33" applyProtection="0"/>
    <xf numFmtId="2" fontId="75" fillId="51" borderId="33" applyProtection="0"/>
    <xf numFmtId="2" fontId="76" fillId="0" borderId="0" applyFill="0" applyBorder="0" applyProtection="0"/>
    <xf numFmtId="2" fontId="77" fillId="0" borderId="0" applyFill="0" applyBorder="0" applyProtection="0"/>
    <xf numFmtId="2" fontId="77" fillId="52" borderId="33" applyProtection="0"/>
    <xf numFmtId="2" fontId="77" fillId="53" borderId="33" applyProtection="0"/>
    <xf numFmtId="2" fontId="77" fillId="54" borderId="33" applyProtection="0"/>
    <xf numFmtId="2" fontId="77" fillId="54" borderId="33" applyProtection="0">
      <alignment horizontal="center"/>
    </xf>
    <xf numFmtId="2" fontId="77" fillId="53" borderId="33" applyProtection="0">
      <alignment horizontal="center"/>
    </xf>
    <xf numFmtId="192" fontId="78" fillId="28" borderId="4">
      <alignment horizontal="left"/>
    </xf>
    <xf numFmtId="20" fontId="79" fillId="28" borderId="0">
      <alignment horizontal="left"/>
    </xf>
    <xf numFmtId="0" fontId="80" fillId="0" borderId="0" applyNumberFormat="0" applyFill="0" applyBorder="0" applyAlignment="0" applyProtection="0"/>
    <xf numFmtId="181" fontId="81" fillId="34" borderId="38" applyNumberFormat="0">
      <alignment vertical="center"/>
    </xf>
    <xf numFmtId="181" fontId="82" fillId="0" borderId="0" applyNumberFormat="0">
      <alignment vertical="center"/>
    </xf>
    <xf numFmtId="183" fontId="6" fillId="0" borderId="39" applyNumberFormat="0" applyFont="0" applyFill="0" applyAlignment="0" applyProtection="0">
      <alignment horizontal="left" indent="1"/>
    </xf>
    <xf numFmtId="183" fontId="3" fillId="0" borderId="40" applyNumberFormat="0" applyFon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193" fontId="36" fillId="0" borderId="42" applyAlignment="0">
      <alignment horizontal="right"/>
    </xf>
    <xf numFmtId="183" fontId="3" fillId="0" borderId="25" applyNumberFormat="0" applyFont="0" applyFill="0" applyBorder="0" applyAlignment="0">
      <protection locked="0"/>
    </xf>
    <xf numFmtId="0" fontId="85" fillId="0" borderId="43"/>
    <xf numFmtId="0" fontId="86" fillId="0" borderId="0" applyNumberFormat="0" applyFill="0" applyBorder="0" applyAlignment="0" applyProtection="0"/>
    <xf numFmtId="9" fontId="27" fillId="0" borderId="0" applyFont="0" applyFill="0" applyBorder="0" applyAlignment="0" applyProtection="0"/>
    <xf numFmtId="194" fontId="13" fillId="0" borderId="0" applyFont="0" applyFill="0" applyBorder="0" applyAlignment="0" applyProtection="0"/>
    <xf numFmtId="195" fontId="87" fillId="0" borderId="0" applyFont="0" applyFill="0" applyBorder="0" applyAlignment="0" applyProtection="0"/>
    <xf numFmtId="196" fontId="44" fillId="0" borderId="26" applyFont="0" applyFill="0" applyBorder="0" applyAlignment="0">
      <alignment horizontal="centerContinuous"/>
    </xf>
    <xf numFmtId="197" fontId="88" fillId="0" borderId="26" applyFont="0" applyFill="0" applyBorder="0" applyAlignment="0">
      <alignment horizontal="centerContinuous"/>
    </xf>
    <xf numFmtId="0" fontId="89" fillId="0" borderId="0" applyNumberFormat="0" applyFill="0" applyBorder="0" applyAlignment="0" applyProtection="0"/>
    <xf numFmtId="198" fontId="90" fillId="25" borderId="0" applyFont="0" applyFill="0" applyBorder="0" applyAlignment="0" applyProtection="0">
      <alignment horizontal="right"/>
    </xf>
    <xf numFmtId="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99" fontId="27" fillId="0" borderId="0" applyFont="0" applyFill="0" applyBorder="0" applyAlignment="0" applyProtection="0"/>
    <xf numFmtId="200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3" fontId="11" fillId="0" borderId="25" applyNumberFormat="0" applyBorder="0" applyAlignment="0">
      <alignment horizontal="centerContinuous" vertical="center" wrapText="1"/>
    </xf>
    <xf numFmtId="191" fontId="91" fillId="0" borderId="44">
      <alignment horizontal="center" vertical="center" wrapText="1"/>
    </xf>
    <xf numFmtId="0" fontId="49" fillId="0" borderId="30" applyNumberFormat="0" applyFill="0" applyAlignment="0" applyProtection="0"/>
    <xf numFmtId="0" fontId="44" fillId="25" borderId="27">
      <alignment horizontal="left" vertical="center"/>
    </xf>
    <xf numFmtId="0" fontId="10" fillId="0" borderId="0"/>
    <xf numFmtId="3" fontId="92" fillId="55" borderId="45">
      <alignment horizontal="left"/>
    </xf>
    <xf numFmtId="3" fontId="93" fillId="55" borderId="45">
      <alignment horizontal="left"/>
    </xf>
    <xf numFmtId="0" fontId="94" fillId="0" borderId="0"/>
    <xf numFmtId="0" fontId="95" fillId="0" borderId="25">
      <alignment horizontal="left" vertical="top" indent="1"/>
    </xf>
    <xf numFmtId="1" fontId="96" fillId="33" borderId="5" applyBorder="0">
      <alignment horizontal="right"/>
    </xf>
    <xf numFmtId="0" fontId="62" fillId="0" borderId="25">
      <alignment horizontal="left" wrapText="1" indent="4"/>
    </xf>
    <xf numFmtId="0" fontId="22" fillId="0" borderId="0"/>
    <xf numFmtId="0" fontId="22" fillId="0" borderId="0"/>
    <xf numFmtId="0" fontId="22" fillId="0" borderId="0"/>
    <xf numFmtId="0" fontId="13" fillId="0" borderId="0"/>
    <xf numFmtId="0" fontId="2" fillId="0" borderId="0"/>
    <xf numFmtId="0" fontId="97" fillId="0" borderId="0"/>
    <xf numFmtId="0" fontId="13" fillId="0" borderId="0" applyNumberFormat="0" applyFont="0" applyFill="0" applyBorder="0" applyAlignment="0" applyProtection="0">
      <alignment vertical="top"/>
    </xf>
    <xf numFmtId="0" fontId="22" fillId="0" borderId="0"/>
    <xf numFmtId="0" fontId="11" fillId="0" borderId="0"/>
    <xf numFmtId="0" fontId="22" fillId="0" borderId="0"/>
    <xf numFmtId="0" fontId="11" fillId="0" borderId="0"/>
    <xf numFmtId="0" fontId="13" fillId="0" borderId="0"/>
    <xf numFmtId="0" fontId="9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13" fillId="0" borderId="0"/>
    <xf numFmtId="9" fontId="27" fillId="0" borderId="0" applyFont="0" applyFill="0" applyBorder="0" applyAlignment="0" applyProtection="0"/>
    <xf numFmtId="204" fontId="99" fillId="33" borderId="0" applyFont="0" applyFill="0" applyBorder="0" applyAlignment="0" applyProtection="0">
      <alignment horizontal="right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39" fillId="0" borderId="0">
      <alignment horizontal="center"/>
      <protection hidden="1"/>
    </xf>
    <xf numFmtId="3" fontId="100" fillId="0" borderId="0">
      <alignment horizontal="right" vertical="center"/>
    </xf>
    <xf numFmtId="0" fontId="101" fillId="0" borderId="46" applyNumberFormat="0" applyFont="0" applyAlignment="0">
      <alignment horizontal="center" vertical="center"/>
    </xf>
    <xf numFmtId="0" fontId="15" fillId="0" borderId="0"/>
    <xf numFmtId="0" fontId="13" fillId="0" borderId="0"/>
    <xf numFmtId="0" fontId="39" fillId="0" borderId="35">
      <alignment horizontal="center"/>
    </xf>
    <xf numFmtId="0" fontId="102" fillId="0" borderId="0"/>
    <xf numFmtId="205" fontId="39" fillId="0" borderId="0"/>
    <xf numFmtId="206" fontId="103" fillId="25" borderId="25" applyFont="0" applyFill="0" applyBorder="0" applyAlignment="0" applyProtection="0"/>
    <xf numFmtId="191" fontId="104" fillId="0" borderId="47" applyFont="0" applyFill="0" applyBorder="0" applyAlignment="0" applyProtection="0">
      <alignment horizontal="center"/>
    </xf>
    <xf numFmtId="207" fontId="44" fillId="0" borderId="25" applyFont="0" applyFill="0" applyBorder="0" applyAlignment="0" applyProtection="0">
      <alignment wrapText="1"/>
    </xf>
    <xf numFmtId="208" fontId="105" fillId="0" borderId="4" applyFont="0" applyFill="0" applyBorder="0" applyAlignment="0" applyProtection="0">
      <alignment wrapText="1"/>
    </xf>
    <xf numFmtId="209" fontId="11" fillId="0" borderId="0" applyFont="0" applyFill="0" applyBorder="0" applyAlignment="0" applyProtection="0"/>
    <xf numFmtId="191" fontId="103" fillId="25" borderId="25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62" fillId="0" borderId="25">
      <alignment horizontal="center" vertical="center" wrapText="1"/>
    </xf>
    <xf numFmtId="0" fontId="16" fillId="0" borderId="0"/>
    <xf numFmtId="0" fontId="107" fillId="0" borderId="0"/>
    <xf numFmtId="9" fontId="107" fillId="0" borderId="0" applyFont="0" applyFill="0" applyBorder="0" applyAlignment="0" applyProtection="0"/>
    <xf numFmtId="175" fontId="107" fillId="0" borderId="0" applyFont="0" applyFill="0" applyBorder="0" applyAlignment="0" applyProtection="0"/>
    <xf numFmtId="0" fontId="8" fillId="0" borderId="0"/>
    <xf numFmtId="0" fontId="1" fillId="0" borderId="0"/>
    <xf numFmtId="0" fontId="11" fillId="0" borderId="0"/>
    <xf numFmtId="0" fontId="13" fillId="0" borderId="0"/>
    <xf numFmtId="175" fontId="13" fillId="0" borderId="0" applyFont="0" applyFill="0" applyBorder="0" applyAlignment="0" applyProtection="0"/>
    <xf numFmtId="0" fontId="13" fillId="0" borderId="0"/>
  </cellStyleXfs>
  <cellXfs count="204">
    <xf numFmtId="0" fontId="0" fillId="0" borderId="0" xfId="0"/>
    <xf numFmtId="0" fontId="9" fillId="0" borderId="0" xfId="1662" applyFont="1"/>
    <xf numFmtId="210" fontId="9" fillId="0" borderId="0" xfId="1706" applyNumberFormat="1" applyFont="1" applyAlignment="1">
      <alignment horizontal="center" vertical="center"/>
    </xf>
    <xf numFmtId="0" fontId="9" fillId="0" borderId="0" xfId="1662" applyFont="1" applyAlignment="1">
      <alignment horizontal="center" vertical="center"/>
    </xf>
    <xf numFmtId="0" fontId="9" fillId="0" borderId="0" xfId="1662" applyNumberFormat="1" applyFont="1"/>
    <xf numFmtId="0" fontId="9" fillId="0" borderId="0" xfId="1662" applyFont="1" applyFill="1"/>
    <xf numFmtId="0" fontId="11" fillId="0" borderId="0" xfId="1662"/>
    <xf numFmtId="0" fontId="11" fillId="0" borderId="0" xfId="1662" applyFill="1"/>
    <xf numFmtId="1" fontId="12" fillId="0" borderId="0" xfId="1723" applyNumberFormat="1" applyFont="1" applyFill="1" applyBorder="1" applyAlignment="1" applyProtection="1">
      <alignment horizontal="center" vertical="center" wrapText="1"/>
    </xf>
    <xf numFmtId="0" fontId="95" fillId="0" borderId="0" xfId="1662" applyFont="1" applyFill="1" applyProtection="1"/>
    <xf numFmtId="3" fontId="95" fillId="0" borderId="0" xfId="1662" applyNumberFormat="1" applyFont="1" applyFill="1" applyBorder="1" applyAlignment="1" applyProtection="1">
      <alignment horizontal="center" vertical="center" wrapText="1"/>
    </xf>
    <xf numFmtId="0" fontId="95" fillId="0" borderId="0" xfId="1662" applyFont="1" applyFill="1" applyAlignment="1" applyProtection="1">
      <alignment horizontal="center" vertical="center" wrapText="1"/>
    </xf>
    <xf numFmtId="0" fontId="109" fillId="0" borderId="71" xfId="1662" applyNumberFormat="1" applyFont="1" applyFill="1" applyBorder="1" applyAlignment="1" applyProtection="1">
      <alignment horizontal="left" vertical="center"/>
      <protection hidden="1"/>
    </xf>
    <xf numFmtId="0" fontId="106" fillId="2" borderId="57" xfId="1662" applyFont="1" applyFill="1" applyBorder="1" applyAlignment="1" applyProtection="1">
      <alignment vertical="center" wrapText="1"/>
      <protection locked="0"/>
    </xf>
    <xf numFmtId="0" fontId="106" fillId="2" borderId="45" xfId="1662" applyFont="1" applyFill="1" applyBorder="1" applyAlignment="1" applyProtection="1">
      <alignment vertical="center" wrapText="1"/>
      <protection locked="0" hidden="1"/>
    </xf>
    <xf numFmtId="0" fontId="109" fillId="2" borderId="55" xfId="1662" applyNumberFormat="1" applyFont="1" applyFill="1" applyBorder="1" applyAlignment="1" applyProtection="1">
      <alignment horizontal="left" vertical="center" wrapText="1"/>
      <protection locked="0"/>
    </xf>
    <xf numFmtId="1" fontId="109" fillId="2" borderId="55" xfId="1662" applyNumberFormat="1" applyFont="1" applyFill="1" applyBorder="1" applyAlignment="1" applyProtection="1">
      <alignment horizontal="center" vertical="center"/>
      <protection locked="0"/>
    </xf>
    <xf numFmtId="0" fontId="109" fillId="2" borderId="26" xfId="1662" applyNumberFormat="1" applyFont="1" applyFill="1" applyBorder="1" applyAlignment="1" applyProtection="1">
      <alignment horizontal="center" vertical="center"/>
      <protection hidden="1"/>
    </xf>
    <xf numFmtId="1" fontId="109" fillId="2" borderId="54" xfId="1662" applyNumberFormat="1" applyFont="1" applyFill="1" applyBorder="1" applyAlignment="1" applyProtection="1">
      <alignment horizontal="center" vertical="center"/>
      <protection locked="0"/>
    </xf>
    <xf numFmtId="1" fontId="109" fillId="2" borderId="58" xfId="1662" applyNumberFormat="1" applyFont="1" applyFill="1" applyBorder="1" applyAlignment="1" applyProtection="1">
      <alignment horizontal="center" vertical="center"/>
      <protection locked="0"/>
    </xf>
    <xf numFmtId="1" fontId="109" fillId="2" borderId="57" xfId="1662" applyNumberFormat="1" applyFont="1" applyFill="1" applyBorder="1" applyAlignment="1" applyProtection="1">
      <alignment horizontal="center" vertical="center"/>
      <protection locked="0"/>
    </xf>
    <xf numFmtId="3" fontId="109" fillId="2" borderId="54" xfId="1662" applyNumberFormat="1" applyFont="1" applyFill="1" applyBorder="1" applyAlignment="1" applyProtection="1">
      <alignment horizontal="center" vertical="center"/>
    </xf>
    <xf numFmtId="3" fontId="109" fillId="2" borderId="55" xfId="1662" applyNumberFormat="1" applyFont="1" applyFill="1" applyBorder="1" applyAlignment="1" applyProtection="1">
      <alignment horizontal="center" vertical="center"/>
    </xf>
    <xf numFmtId="3" fontId="109" fillId="2" borderId="2" xfId="1723" applyNumberFormat="1" applyFont="1" applyFill="1" applyBorder="1" applyAlignment="1" applyProtection="1">
      <alignment horizontal="center" vertical="center"/>
    </xf>
    <xf numFmtId="211" fontId="109" fillId="2" borderId="18" xfId="1706" applyNumberFormat="1" applyFont="1" applyFill="1" applyBorder="1" applyAlignment="1" applyProtection="1">
      <alignment horizontal="center" vertical="center"/>
    </xf>
    <xf numFmtId="4" fontId="109" fillId="2" borderId="18" xfId="1706" applyNumberFormat="1" applyFont="1" applyFill="1" applyBorder="1" applyAlignment="1" applyProtection="1">
      <alignment horizontal="center" vertical="center"/>
    </xf>
    <xf numFmtId="3" fontId="109" fillId="2" borderId="71" xfId="1723" applyNumberFormat="1" applyFont="1" applyFill="1" applyBorder="1" applyAlignment="1" applyProtection="1">
      <alignment horizontal="center" vertical="center"/>
      <protection hidden="1"/>
    </xf>
    <xf numFmtId="3" fontId="109" fillId="2" borderId="45" xfId="1723" applyNumberFormat="1" applyFont="1" applyFill="1" applyBorder="1" applyAlignment="1" applyProtection="1">
      <alignment horizontal="center" vertical="center"/>
      <protection hidden="1"/>
    </xf>
    <xf numFmtId="3" fontId="109" fillId="2" borderId="2" xfId="1723" applyNumberFormat="1" applyFont="1" applyFill="1" applyBorder="1" applyAlignment="1" applyProtection="1">
      <alignment horizontal="center" vertical="center"/>
      <protection hidden="1"/>
    </xf>
    <xf numFmtId="3" fontId="109" fillId="2" borderId="18" xfId="1723" applyNumberFormat="1" applyFont="1" applyFill="1" applyBorder="1" applyAlignment="1" applyProtection="1">
      <alignment horizontal="center" vertical="center"/>
      <protection hidden="1"/>
    </xf>
    <xf numFmtId="167" fontId="109" fillId="0" borderId="0" xfId="1706" applyFont="1" applyFill="1" applyBorder="1" applyAlignment="1" applyProtection="1">
      <alignment horizontal="center" vertical="center"/>
      <protection hidden="1"/>
    </xf>
    <xf numFmtId="0" fontId="109" fillId="0" borderId="57" xfId="1706" applyNumberFormat="1" applyFont="1" applyFill="1" applyBorder="1" applyAlignment="1" applyProtection="1">
      <alignment horizontal="center" vertical="center" wrapText="1"/>
      <protection hidden="1"/>
    </xf>
    <xf numFmtId="0" fontId="109" fillId="0" borderId="59" xfId="1706" applyNumberFormat="1" applyFont="1" applyFill="1" applyBorder="1" applyAlignment="1" applyProtection="1">
      <alignment horizontal="center" vertical="center" wrapText="1"/>
      <protection hidden="1"/>
    </xf>
    <xf numFmtId="0" fontId="109" fillId="0" borderId="0" xfId="1662" applyFont="1" applyFill="1" applyAlignment="1" applyProtection="1">
      <alignment horizontal="left"/>
    </xf>
    <xf numFmtId="1" fontId="109" fillId="2" borderId="55" xfId="1662" applyNumberFormat="1" applyFont="1" applyFill="1" applyBorder="1" applyAlignment="1" applyProtection="1">
      <alignment horizontal="left" vertical="center" wrapText="1"/>
      <protection locked="0"/>
    </xf>
    <xf numFmtId="167" fontId="109" fillId="0" borderId="0" xfId="1662" applyNumberFormat="1" applyFont="1" applyFill="1" applyAlignment="1" applyProtection="1">
      <alignment horizontal="left"/>
    </xf>
    <xf numFmtId="1" fontId="109" fillId="2" borderId="66" xfId="1662" applyNumberFormat="1" applyFont="1" applyFill="1" applyBorder="1" applyAlignment="1" applyProtection="1">
      <alignment horizontal="center" vertical="center"/>
      <protection locked="0"/>
    </xf>
    <xf numFmtId="167" fontId="109" fillId="0" borderId="0" xfId="1706" applyFont="1" applyFill="1" applyAlignment="1" applyProtection="1">
      <alignment horizontal="left"/>
    </xf>
    <xf numFmtId="1" fontId="109" fillId="2" borderId="67" xfId="1662" applyNumberFormat="1" applyFont="1" applyFill="1" applyBorder="1" applyAlignment="1" applyProtection="1">
      <alignment horizontal="center" vertical="center"/>
      <protection locked="0"/>
    </xf>
    <xf numFmtId="1" fontId="109" fillId="2" borderId="68" xfId="1662" applyNumberFormat="1" applyFont="1" applyFill="1" applyBorder="1" applyAlignment="1" applyProtection="1">
      <alignment horizontal="center" vertical="center"/>
      <protection locked="0"/>
    </xf>
    <xf numFmtId="0" fontId="109" fillId="24" borderId="62" xfId="1662" applyFont="1" applyFill="1" applyBorder="1" applyAlignment="1" applyProtection="1">
      <alignment horizontal="left" vertical="center"/>
      <protection hidden="1"/>
    </xf>
    <xf numFmtId="0" fontId="109" fillId="24" borderId="63" xfId="1662" applyFont="1" applyFill="1" applyBorder="1" applyAlignment="1" applyProtection="1">
      <alignment horizontal="left" vertical="center"/>
      <protection hidden="1"/>
    </xf>
    <xf numFmtId="0" fontId="109" fillId="24" borderId="63" xfId="1723" applyFont="1" applyFill="1" applyBorder="1" applyAlignment="1" applyProtection="1">
      <alignment horizontal="left" vertical="center" wrapText="1"/>
      <protection hidden="1"/>
    </xf>
    <xf numFmtId="0" fontId="109" fillId="24" borderId="70" xfId="1723" applyFont="1" applyFill="1" applyBorder="1" applyAlignment="1" applyProtection="1">
      <alignment horizontal="left" vertical="center" wrapText="1"/>
      <protection hidden="1"/>
    </xf>
    <xf numFmtId="0" fontId="109" fillId="24" borderId="70" xfId="1723" applyFont="1" applyFill="1" applyBorder="1" applyAlignment="1" applyProtection="1">
      <alignment horizontal="center" vertical="center" wrapText="1"/>
      <protection hidden="1"/>
    </xf>
    <xf numFmtId="0" fontId="109" fillId="24" borderId="70" xfId="1662" applyFont="1" applyFill="1" applyBorder="1" applyAlignment="1" applyProtection="1">
      <alignment horizontal="left" vertical="center"/>
      <protection hidden="1"/>
    </xf>
    <xf numFmtId="3" fontId="109" fillId="24" borderId="62" xfId="1662" applyNumberFormat="1" applyFont="1" applyFill="1" applyBorder="1" applyAlignment="1" applyProtection="1">
      <alignment horizontal="center" vertical="center"/>
      <protection hidden="1"/>
    </xf>
    <xf numFmtId="3" fontId="109" fillId="24" borderId="63" xfId="1662" applyNumberFormat="1" applyFont="1" applyFill="1" applyBorder="1" applyAlignment="1" applyProtection="1">
      <alignment horizontal="center" vertical="center"/>
      <protection hidden="1"/>
    </xf>
    <xf numFmtId="3" fontId="109" fillId="24" borderId="64" xfId="1662" applyNumberFormat="1" applyFont="1" applyFill="1" applyBorder="1" applyAlignment="1" applyProtection="1">
      <alignment horizontal="center" vertical="center"/>
      <protection hidden="1"/>
    </xf>
    <xf numFmtId="211" fontId="109" fillId="24" borderId="64" xfId="1706" applyNumberFormat="1" applyFont="1" applyFill="1" applyBorder="1" applyAlignment="1" applyProtection="1">
      <alignment horizontal="center" vertical="center"/>
      <protection hidden="1"/>
    </xf>
    <xf numFmtId="4" fontId="109" fillId="24" borderId="64" xfId="1706" applyNumberFormat="1" applyFont="1" applyFill="1" applyBorder="1" applyAlignment="1" applyProtection="1">
      <alignment horizontal="center" vertical="center"/>
      <protection hidden="1"/>
    </xf>
    <xf numFmtId="167" fontId="109" fillId="24" borderId="78" xfId="1706" applyFont="1" applyFill="1" applyBorder="1" applyAlignment="1" applyProtection="1">
      <alignment horizontal="center" vertical="center"/>
      <protection hidden="1"/>
    </xf>
    <xf numFmtId="167" fontId="109" fillId="24" borderId="53" xfId="1706" applyFont="1" applyFill="1" applyBorder="1" applyAlignment="1" applyProtection="1">
      <alignment horizontal="center" vertical="center"/>
      <protection hidden="1"/>
    </xf>
    <xf numFmtId="0" fontId="95" fillId="0" borderId="0" xfId="1662" applyFont="1" applyFill="1" applyAlignment="1" applyProtection="1"/>
    <xf numFmtId="0" fontId="109" fillId="0" borderId="0" xfId="1706" applyNumberFormat="1" applyFont="1" applyFill="1" applyBorder="1" applyAlignment="1" applyProtection="1">
      <alignment horizontal="center" vertical="center" wrapText="1"/>
      <protection hidden="1"/>
    </xf>
    <xf numFmtId="167" fontId="95" fillId="0" borderId="0" xfId="1706" applyFont="1" applyFill="1" applyAlignment="1" applyProtection="1"/>
    <xf numFmtId="167" fontId="95" fillId="0" borderId="0" xfId="1662" applyNumberFormat="1" applyFont="1" applyFill="1" applyAlignment="1" applyProtection="1"/>
    <xf numFmtId="1" fontId="110" fillId="56" borderId="54" xfId="1723" applyNumberFormat="1" applyFont="1" applyFill="1" applyBorder="1" applyAlignment="1" applyProtection="1">
      <alignment horizontal="center" vertical="center" wrapText="1"/>
      <protection hidden="1"/>
    </xf>
    <xf numFmtId="1" fontId="109" fillId="56" borderId="55" xfId="1723" applyNumberFormat="1" applyFont="1" applyFill="1" applyBorder="1" applyAlignment="1" applyProtection="1">
      <alignment horizontal="center" vertical="center"/>
      <protection hidden="1"/>
    </xf>
    <xf numFmtId="1" fontId="109" fillId="56" borderId="55" xfId="1723" applyNumberFormat="1" applyFont="1" applyFill="1" applyBorder="1" applyAlignment="1" applyProtection="1">
      <alignment horizontal="center" vertical="center" wrapText="1"/>
      <protection hidden="1"/>
    </xf>
    <xf numFmtId="1" fontId="109" fillId="56" borderId="55" xfId="1723" applyNumberFormat="1" applyFont="1" applyFill="1" applyBorder="1" applyAlignment="1" applyProtection="1">
      <alignment horizontal="left" vertical="center" wrapText="1"/>
      <protection hidden="1"/>
    </xf>
    <xf numFmtId="1" fontId="109" fillId="56" borderId="56" xfId="1723" applyNumberFormat="1" applyFont="1" applyFill="1" applyBorder="1" applyAlignment="1" applyProtection="1">
      <alignment horizontal="left" vertical="center" wrapText="1"/>
      <protection hidden="1"/>
    </xf>
    <xf numFmtId="1" fontId="109" fillId="56" borderId="56" xfId="1723" applyNumberFormat="1" applyFont="1" applyFill="1" applyBorder="1" applyAlignment="1" applyProtection="1">
      <alignment horizontal="center" vertical="center" wrapText="1"/>
      <protection hidden="1"/>
    </xf>
    <xf numFmtId="3" fontId="109" fillId="56" borderId="54" xfId="1723" applyNumberFormat="1" applyFont="1" applyFill="1" applyBorder="1" applyAlignment="1" applyProtection="1">
      <alignment horizontal="center" vertical="center"/>
      <protection hidden="1"/>
    </xf>
    <xf numFmtId="3" fontId="109" fillId="56" borderId="55" xfId="1723" applyNumberFormat="1" applyFont="1" applyFill="1" applyBorder="1" applyAlignment="1" applyProtection="1">
      <alignment horizontal="center" vertical="center"/>
      <protection hidden="1"/>
    </xf>
    <xf numFmtId="3" fontId="109" fillId="56" borderId="58" xfId="1723" applyNumberFormat="1" applyFont="1" applyFill="1" applyBorder="1" applyAlignment="1" applyProtection="1">
      <alignment horizontal="center" vertical="center"/>
      <protection hidden="1"/>
    </xf>
    <xf numFmtId="211" fontId="109" fillId="56" borderId="58" xfId="1706" applyNumberFormat="1" applyFont="1" applyFill="1" applyBorder="1" applyAlignment="1" applyProtection="1">
      <alignment horizontal="center" vertical="center"/>
      <protection hidden="1"/>
    </xf>
    <xf numFmtId="4" fontId="109" fillId="56" borderId="58" xfId="1706" applyNumberFormat="1" applyFont="1" applyFill="1" applyBorder="1" applyAlignment="1" applyProtection="1">
      <alignment horizontal="center" vertical="center"/>
      <protection hidden="1"/>
    </xf>
    <xf numFmtId="167" fontId="109" fillId="56" borderId="66" xfId="1706" applyFont="1" applyFill="1" applyBorder="1" applyAlignment="1" applyProtection="1">
      <alignment horizontal="center" vertical="center"/>
      <protection hidden="1"/>
    </xf>
    <xf numFmtId="167" fontId="109" fillId="56" borderId="59" xfId="1706" applyFont="1" applyFill="1" applyBorder="1" applyAlignment="1" applyProtection="1">
      <alignment horizontal="center" vertical="center"/>
      <protection hidden="1"/>
    </xf>
    <xf numFmtId="1" fontId="111" fillId="56" borderId="55" xfId="1723" applyNumberFormat="1" applyFont="1" applyFill="1" applyBorder="1" applyAlignment="1" applyProtection="1">
      <alignment horizontal="center" vertical="center" wrapText="1"/>
      <protection hidden="1"/>
    </xf>
    <xf numFmtId="0" fontId="95" fillId="0" borderId="0" xfId="1662" applyFont="1" applyFill="1" applyBorder="1" applyAlignment="1" applyProtection="1"/>
    <xf numFmtId="1" fontId="110" fillId="56" borderId="69" xfId="1723" applyNumberFormat="1" applyFont="1" applyFill="1" applyBorder="1" applyAlignment="1" applyProtection="1">
      <alignment horizontal="center" vertical="center" wrapText="1"/>
      <protection hidden="1"/>
    </xf>
    <xf numFmtId="1" fontId="109" fillId="56" borderId="75" xfId="1723" applyNumberFormat="1" applyFont="1" applyFill="1" applyBorder="1" applyAlignment="1" applyProtection="1">
      <alignment horizontal="center" vertical="center"/>
      <protection hidden="1"/>
    </xf>
    <xf numFmtId="1" fontId="109" fillId="56" borderId="75" xfId="1723" applyNumberFormat="1" applyFont="1" applyFill="1" applyBorder="1" applyAlignment="1" applyProtection="1">
      <alignment horizontal="center" vertical="center" wrapText="1"/>
      <protection hidden="1"/>
    </xf>
    <xf numFmtId="1" fontId="111" fillId="56" borderId="75" xfId="1723" applyNumberFormat="1" applyFont="1" applyFill="1" applyBorder="1" applyAlignment="1" applyProtection="1">
      <alignment horizontal="center" vertical="center" wrapText="1"/>
      <protection hidden="1"/>
    </xf>
    <xf numFmtId="1" fontId="109" fillId="56" borderId="77" xfId="1723" applyNumberFormat="1" applyFont="1" applyFill="1" applyBorder="1" applyAlignment="1" applyProtection="1">
      <alignment horizontal="center" vertical="center" wrapText="1"/>
      <protection hidden="1"/>
    </xf>
    <xf numFmtId="1" fontId="109" fillId="56" borderId="77" xfId="1723" applyNumberFormat="1" applyFont="1" applyFill="1" applyBorder="1" applyAlignment="1" applyProtection="1">
      <alignment horizontal="left" vertical="center" wrapText="1"/>
      <protection hidden="1"/>
    </xf>
    <xf numFmtId="3" fontId="109" fillId="56" borderId="69" xfId="1662" applyNumberFormat="1" applyFont="1" applyFill="1" applyBorder="1" applyAlignment="1" applyProtection="1">
      <alignment horizontal="center" vertical="center"/>
      <protection hidden="1"/>
    </xf>
    <xf numFmtId="3" fontId="109" fillId="56" borderId="75" xfId="1662" applyNumberFormat="1" applyFont="1" applyFill="1" applyBorder="1" applyAlignment="1" applyProtection="1">
      <alignment horizontal="center" vertical="center"/>
      <protection hidden="1"/>
    </xf>
    <xf numFmtId="3" fontId="109" fillId="56" borderId="60" xfId="1662" applyNumberFormat="1" applyFont="1" applyFill="1" applyBorder="1" applyAlignment="1" applyProtection="1">
      <alignment horizontal="center" vertical="center"/>
      <protection hidden="1"/>
    </xf>
    <xf numFmtId="211" fontId="109" fillId="56" borderId="60" xfId="1706" applyNumberFormat="1" applyFont="1" applyFill="1" applyBorder="1" applyAlignment="1" applyProtection="1">
      <alignment horizontal="center" vertical="center"/>
      <protection hidden="1"/>
    </xf>
    <xf numFmtId="4" fontId="109" fillId="56" borderId="60" xfId="1706" applyNumberFormat="1" applyFont="1" applyFill="1" applyBorder="1" applyAlignment="1" applyProtection="1">
      <alignment horizontal="center" vertical="center"/>
      <protection hidden="1"/>
    </xf>
    <xf numFmtId="167" fontId="109" fillId="56" borderId="79" xfId="1706" applyFont="1" applyFill="1" applyBorder="1" applyAlignment="1" applyProtection="1">
      <alignment horizontal="center" vertical="center"/>
      <protection hidden="1"/>
    </xf>
    <xf numFmtId="167" fontId="109" fillId="56" borderId="61" xfId="1706" applyFont="1" applyFill="1" applyBorder="1" applyAlignment="1" applyProtection="1">
      <alignment horizontal="center" vertical="center"/>
      <protection hidden="1"/>
    </xf>
    <xf numFmtId="3" fontId="109" fillId="56" borderId="4" xfId="1662" applyNumberFormat="1" applyFont="1" applyFill="1" applyBorder="1" applyAlignment="1" applyProtection="1">
      <alignment horizontal="center" vertical="center"/>
      <protection hidden="1"/>
    </xf>
    <xf numFmtId="3" fontId="11" fillId="0" borderId="0" xfId="1662" applyNumberFormat="1"/>
    <xf numFmtId="0" fontId="11" fillId="0" borderId="0" xfId="1662" applyFill="1" applyAlignment="1">
      <alignment horizontal="center"/>
    </xf>
    <xf numFmtId="0" fontId="11" fillId="0" borderId="0" xfId="1662" applyBorder="1" applyAlignment="1"/>
    <xf numFmtId="0" fontId="11" fillId="0" borderId="0" xfId="1662" applyBorder="1"/>
    <xf numFmtId="0" fontId="11" fillId="0" borderId="0" xfId="1662" applyFill="1" applyAlignment="1">
      <alignment horizontal="right"/>
    </xf>
    <xf numFmtId="167" fontId="11" fillId="0" borderId="0" xfId="1662" applyNumberFormat="1" applyFill="1"/>
    <xf numFmtId="0" fontId="11" fillId="0" borderId="0" xfId="1662" applyFill="1" applyBorder="1" applyAlignment="1">
      <alignment horizontal="center"/>
    </xf>
    <xf numFmtId="0" fontId="11" fillId="0" borderId="0" xfId="1662" applyFill="1" applyBorder="1"/>
    <xf numFmtId="10" fontId="109" fillId="0" borderId="0" xfId="1706" applyNumberFormat="1" applyFont="1" applyFill="1" applyBorder="1" applyAlignment="1" applyProtection="1">
      <alignment horizontal="center" vertical="center" wrapText="1"/>
      <protection hidden="1"/>
    </xf>
    <xf numFmtId="10" fontId="95" fillId="0" borderId="0" xfId="1662" applyNumberFormat="1" applyFont="1" applyFill="1" applyAlignment="1" applyProtection="1"/>
    <xf numFmtId="0" fontId="13" fillId="0" borderId="0" xfId="1726"/>
    <xf numFmtId="0" fontId="13" fillId="0" borderId="0" xfId="1726" applyFill="1"/>
    <xf numFmtId="0" fontId="13" fillId="0" borderId="0" xfId="1726" applyAlignment="1">
      <alignment horizontal="left"/>
    </xf>
    <xf numFmtId="0" fontId="13" fillId="0" borderId="0" xfId="1726" applyAlignment="1">
      <alignment horizontal="center"/>
    </xf>
    <xf numFmtId="0" fontId="106" fillId="0" borderId="55" xfId="1726" applyNumberFormat="1" applyFont="1" applyFill="1" applyBorder="1" applyAlignment="1" applyProtection="1">
      <alignment horizontal="center" vertical="center" wrapText="1"/>
    </xf>
    <xf numFmtId="0" fontId="22" fillId="0" borderId="55" xfId="1726" applyNumberFormat="1" applyFont="1" applyFill="1" applyBorder="1" applyAlignment="1">
      <alignment horizontal="center" vertical="center"/>
    </xf>
    <xf numFmtId="0" fontId="22" fillId="2" borderId="0" xfId="1662" applyFont="1" applyFill="1" applyAlignment="1">
      <alignment horizontal="right"/>
    </xf>
    <xf numFmtId="0" fontId="106" fillId="2" borderId="55" xfId="1726" applyNumberFormat="1" applyFont="1" applyFill="1" applyBorder="1" applyAlignment="1" applyProtection="1">
      <alignment horizontal="center" vertical="center" wrapText="1"/>
    </xf>
    <xf numFmtId="0" fontId="13" fillId="2" borderId="0" xfId="1726" applyFill="1" applyAlignment="1">
      <alignment horizontal="center" vertical="center"/>
    </xf>
    <xf numFmtId="0" fontId="112" fillId="2" borderId="0" xfId="1662" applyFont="1" applyFill="1" applyAlignment="1">
      <alignment horizontal="right"/>
    </xf>
    <xf numFmtId="0" fontId="12" fillId="0" borderId="0" xfId="1662" applyFont="1" applyAlignment="1">
      <alignment vertical="center"/>
    </xf>
    <xf numFmtId="0" fontId="113" fillId="0" borderId="55" xfId="0" applyFont="1" applyBorder="1" applyAlignment="1">
      <alignment horizontal="left" vertical="center" wrapText="1"/>
    </xf>
    <xf numFmtId="0" fontId="113" fillId="0" borderId="55" xfId="0" applyFont="1" applyBorder="1" applyAlignment="1">
      <alignment horizontal="center" vertical="center" wrapText="1"/>
    </xf>
    <xf numFmtId="43" fontId="0" fillId="0" borderId="0" xfId="0" applyNumberFormat="1"/>
    <xf numFmtId="4" fontId="13" fillId="2" borderId="0" xfId="0" applyNumberFormat="1" applyFont="1" applyFill="1" applyBorder="1" applyAlignment="1">
      <alignment horizontal="right" vertical="top" wrapText="1"/>
    </xf>
    <xf numFmtId="0" fontId="100" fillId="0" borderId="57" xfId="1726" applyFont="1" applyFill="1" applyBorder="1" applyAlignment="1">
      <alignment horizontal="center" vertical="center"/>
    </xf>
    <xf numFmtId="0" fontId="100" fillId="0" borderId="55" xfId="1726" applyFont="1" applyFill="1" applyBorder="1" applyAlignment="1">
      <alignment horizontal="center" vertical="center"/>
    </xf>
    <xf numFmtId="0" fontId="100" fillId="0" borderId="55" xfId="1726" applyNumberFormat="1" applyFont="1" applyFill="1" applyBorder="1" applyAlignment="1" applyProtection="1">
      <alignment horizontal="center" vertical="center" wrapText="1"/>
    </xf>
    <xf numFmtId="4" fontId="114" fillId="2" borderId="55" xfId="0" applyNumberFormat="1" applyFont="1" applyFill="1" applyBorder="1" applyAlignment="1">
      <alignment horizontal="center" vertical="center" wrapText="1"/>
    </xf>
    <xf numFmtId="0" fontId="100" fillId="0" borderId="57" xfId="1726" applyNumberFormat="1" applyFont="1" applyFill="1" applyBorder="1" applyAlignment="1" applyProtection="1">
      <alignment horizontal="center" vertical="center" wrapText="1"/>
    </xf>
    <xf numFmtId="4" fontId="100" fillId="2" borderId="55" xfId="1726" applyNumberFormat="1" applyFont="1" applyFill="1" applyBorder="1" applyAlignment="1" applyProtection="1">
      <alignment horizontal="center" vertical="center" wrapText="1"/>
    </xf>
    <xf numFmtId="0" fontId="100" fillId="0" borderId="55" xfId="1726" applyNumberFormat="1" applyFont="1" applyFill="1" applyBorder="1" applyAlignment="1">
      <alignment horizontal="center" vertical="center"/>
    </xf>
    <xf numFmtId="43" fontId="0" fillId="0" borderId="0" xfId="0" applyNumberFormat="1" applyBorder="1" applyAlignment="1">
      <alignment horizontal="center" vertical="center"/>
    </xf>
    <xf numFmtId="0" fontId="13" fillId="0" borderId="0" xfId="1726" applyBorder="1"/>
    <xf numFmtId="4" fontId="13" fillId="2" borderId="0" xfId="0" applyNumberFormat="1" applyFont="1" applyFill="1" applyBorder="1" applyAlignment="1">
      <alignment horizontal="center" vertical="center" wrapText="1"/>
    </xf>
    <xf numFmtId="4" fontId="13" fillId="2" borderId="55" xfId="1726" applyNumberFormat="1" applyFill="1" applyBorder="1" applyAlignment="1">
      <alignment horizontal="center" vertical="center"/>
    </xf>
    <xf numFmtId="1" fontId="12" fillId="0" borderId="0" xfId="1662" applyNumberFormat="1" applyFont="1" applyFill="1" applyBorder="1" applyAlignment="1" applyProtection="1">
      <alignment vertical="center" wrapText="1"/>
      <protection locked="0"/>
    </xf>
    <xf numFmtId="3" fontId="95" fillId="56" borderId="54" xfId="1723" applyNumberFormat="1" applyFont="1" applyFill="1" applyBorder="1" applyAlignment="1" applyProtection="1">
      <alignment horizontal="center" vertical="center" wrapText="1"/>
    </xf>
    <xf numFmtId="3" fontId="95" fillId="56" borderId="55" xfId="1723" applyNumberFormat="1" applyFont="1" applyFill="1" applyBorder="1" applyAlignment="1" applyProtection="1">
      <alignment horizontal="center" vertical="center" wrapText="1"/>
    </xf>
    <xf numFmtId="3" fontId="95" fillId="56" borderId="58" xfId="1723" applyNumberFormat="1" applyFont="1" applyFill="1" applyBorder="1" applyAlignment="1" applyProtection="1">
      <alignment horizontal="center" vertical="center" wrapText="1"/>
    </xf>
    <xf numFmtId="0" fontId="9" fillId="0" borderId="0" xfId="1662" applyFont="1" applyAlignment="1"/>
    <xf numFmtId="1" fontId="112" fillId="2" borderId="64" xfId="1662" applyNumberFormat="1" applyFont="1" applyFill="1" applyBorder="1" applyAlignment="1" applyProtection="1">
      <alignment horizontal="center" vertical="center"/>
      <protection locked="0"/>
    </xf>
    <xf numFmtId="1" fontId="112" fillId="2" borderId="58" xfId="1662" applyNumberFormat="1" applyFont="1" applyFill="1" applyBorder="1" applyAlignment="1" applyProtection="1">
      <alignment horizontal="center" vertical="center"/>
      <protection locked="0"/>
    </xf>
    <xf numFmtId="1" fontId="112" fillId="2" borderId="60" xfId="1662" applyNumberFormat="1" applyFont="1" applyFill="1" applyBorder="1" applyAlignment="1" applyProtection="1">
      <alignment horizontal="center" vertical="center"/>
      <protection locked="0"/>
    </xf>
    <xf numFmtId="0" fontId="112" fillId="0" borderId="0" xfId="1662" applyFont="1" applyAlignment="1">
      <alignment horizontal="right"/>
    </xf>
    <xf numFmtId="167" fontId="109" fillId="2" borderId="0" xfId="1706" applyFont="1" applyFill="1" applyBorder="1" applyAlignment="1" applyProtection="1">
      <alignment horizontal="center" vertical="center"/>
      <protection hidden="1"/>
    </xf>
    <xf numFmtId="4" fontId="13" fillId="2" borderId="2" xfId="1726" applyNumberFormat="1" applyFill="1" applyBorder="1" applyAlignment="1">
      <alignment horizontal="center" vertical="center"/>
    </xf>
    <xf numFmtId="0" fontId="106" fillId="2" borderId="45" xfId="1662" applyFont="1" applyFill="1" applyBorder="1" applyAlignment="1" applyProtection="1">
      <alignment vertical="center" wrapText="1"/>
      <protection locked="0"/>
    </xf>
    <xf numFmtId="0" fontId="109" fillId="2" borderId="2" xfId="1662" applyNumberFormat="1" applyFont="1" applyFill="1" applyBorder="1" applyAlignment="1" applyProtection="1">
      <alignment horizontal="left" vertical="center" wrapText="1"/>
      <protection locked="0"/>
    </xf>
    <xf numFmtId="1" fontId="109" fillId="2" borderId="2" xfId="1662" applyNumberFormat="1" applyFont="1" applyFill="1" applyBorder="1" applyAlignment="1" applyProtection="1">
      <alignment horizontal="center" vertical="center"/>
      <protection locked="0"/>
    </xf>
    <xf numFmtId="1" fontId="109" fillId="2" borderId="71" xfId="1662" applyNumberFormat="1" applyFont="1" applyFill="1" applyBorder="1" applyAlignment="1" applyProtection="1">
      <alignment horizontal="center" vertical="center"/>
      <protection locked="0"/>
    </xf>
    <xf numFmtId="1" fontId="109" fillId="2" borderId="18" xfId="1662" applyNumberFormat="1" applyFont="1" applyFill="1" applyBorder="1" applyAlignment="1" applyProtection="1">
      <alignment horizontal="center" vertical="center"/>
      <protection locked="0"/>
    </xf>
    <xf numFmtId="1" fontId="109" fillId="2" borderId="45" xfId="1662" applyNumberFormat="1" applyFont="1" applyFill="1" applyBorder="1" applyAlignment="1" applyProtection="1">
      <alignment horizontal="center" vertical="center"/>
      <protection locked="0"/>
    </xf>
    <xf numFmtId="3" fontId="109" fillId="2" borderId="71" xfId="1662" applyNumberFormat="1" applyFont="1" applyFill="1" applyBorder="1" applyAlignment="1" applyProtection="1">
      <alignment horizontal="center" vertical="center"/>
    </xf>
    <xf numFmtId="3" fontId="109" fillId="2" borderId="2" xfId="1662" applyNumberFormat="1" applyFont="1" applyFill="1" applyBorder="1" applyAlignment="1" applyProtection="1">
      <alignment horizontal="center" vertical="center"/>
    </xf>
    <xf numFmtId="1" fontId="12" fillId="0" borderId="13" xfId="1662" applyNumberFormat="1" applyFont="1" applyBorder="1" applyAlignment="1">
      <alignment horizontal="center"/>
    </xf>
    <xf numFmtId="1" fontId="12" fillId="0" borderId="0" xfId="1662" applyNumberFormat="1" applyFont="1" applyFill="1" applyBorder="1" applyAlignment="1" applyProtection="1">
      <alignment horizontal="center" vertical="center" wrapText="1"/>
      <protection locked="0"/>
    </xf>
    <xf numFmtId="0" fontId="108" fillId="0" borderId="0" xfId="1662" applyFont="1" applyAlignment="1">
      <alignment horizontal="center"/>
    </xf>
    <xf numFmtId="0" fontId="95" fillId="56" borderId="5" xfId="1723" applyFont="1" applyFill="1" applyBorder="1" applyAlignment="1" applyProtection="1">
      <alignment horizontal="center" vertical="center"/>
    </xf>
    <xf numFmtId="0" fontId="95" fillId="56" borderId="8" xfId="1723" applyFont="1" applyFill="1" applyBorder="1" applyAlignment="1" applyProtection="1">
      <alignment horizontal="center" vertical="center"/>
    </xf>
    <xf numFmtId="0" fontId="95" fillId="56" borderId="13" xfId="1723" applyFont="1" applyFill="1" applyBorder="1" applyAlignment="1" applyProtection="1">
      <alignment horizontal="center" vertical="center"/>
    </xf>
    <xf numFmtId="0" fontId="95" fillId="56" borderId="5" xfId="1723" applyFont="1" applyFill="1" applyBorder="1" applyAlignment="1" applyProtection="1">
      <alignment horizontal="center" vertical="center" wrapText="1"/>
    </xf>
    <xf numFmtId="0" fontId="95" fillId="56" borderId="8" xfId="1723" applyFont="1" applyFill="1" applyBorder="1" applyAlignment="1" applyProtection="1">
      <alignment horizontal="center" vertical="center" wrapText="1"/>
    </xf>
    <xf numFmtId="0" fontId="95" fillId="56" borderId="13" xfId="1723" applyFont="1" applyFill="1" applyBorder="1" applyAlignment="1" applyProtection="1">
      <alignment horizontal="center" vertical="center" wrapText="1"/>
    </xf>
    <xf numFmtId="0" fontId="95" fillId="56" borderId="7" xfId="1723" applyFont="1" applyFill="1" applyBorder="1" applyAlignment="1" applyProtection="1">
      <alignment horizontal="center" vertical="center" wrapText="1"/>
    </xf>
    <xf numFmtId="0" fontId="95" fillId="56" borderId="48" xfId="1723" applyFont="1" applyFill="1" applyBorder="1" applyAlignment="1" applyProtection="1">
      <alignment horizontal="center" vertical="center" wrapText="1"/>
    </xf>
    <xf numFmtId="0" fontId="95" fillId="56" borderId="10" xfId="1723" applyFont="1" applyFill="1" applyBorder="1" applyAlignment="1" applyProtection="1">
      <alignment horizontal="center" vertical="center" wrapText="1"/>
    </xf>
    <xf numFmtId="3" fontId="95" fillId="56" borderId="62" xfId="1723" applyNumberFormat="1" applyFont="1" applyFill="1" applyBorder="1" applyAlignment="1" applyProtection="1">
      <alignment horizontal="center" vertical="center" wrapText="1"/>
    </xf>
    <xf numFmtId="3" fontId="95" fillId="56" borderId="63" xfId="1723" applyNumberFormat="1" applyFont="1" applyFill="1" applyBorder="1" applyAlignment="1" applyProtection="1">
      <alignment horizontal="center" vertical="center" wrapText="1"/>
    </xf>
    <xf numFmtId="3" fontId="95" fillId="56" borderId="54" xfId="1723" applyNumberFormat="1" applyFont="1" applyFill="1" applyBorder="1" applyAlignment="1" applyProtection="1">
      <alignment horizontal="center" vertical="center" wrapText="1"/>
    </xf>
    <xf numFmtId="3" fontId="95" fillId="56" borderId="55" xfId="1723" applyNumberFormat="1" applyFont="1" applyFill="1" applyBorder="1" applyAlignment="1" applyProtection="1">
      <alignment horizontal="center" vertical="center" wrapText="1"/>
    </xf>
    <xf numFmtId="3" fontId="95" fillId="56" borderId="70" xfId="1723" applyNumberFormat="1" applyFont="1" applyFill="1" applyBorder="1" applyAlignment="1" applyProtection="1">
      <alignment horizontal="center" vertical="center" wrapText="1"/>
    </xf>
    <xf numFmtId="3" fontId="95" fillId="56" borderId="58" xfId="1723" applyNumberFormat="1" applyFont="1" applyFill="1" applyBorder="1" applyAlignment="1" applyProtection="1">
      <alignment horizontal="center" vertical="center" wrapText="1"/>
    </xf>
    <xf numFmtId="1" fontId="12" fillId="56" borderId="14" xfId="1723" applyNumberFormat="1" applyFont="1" applyFill="1" applyBorder="1" applyAlignment="1" applyProtection="1">
      <alignment horizontal="center" vertical="center" wrapText="1"/>
    </xf>
    <xf numFmtId="1" fontId="12" fillId="56" borderId="15" xfId="1723" applyNumberFormat="1" applyFont="1" applyFill="1" applyBorder="1" applyAlignment="1" applyProtection="1">
      <alignment horizontal="center" vertical="center" wrapText="1"/>
    </xf>
    <xf numFmtId="1" fontId="12" fillId="56" borderId="16" xfId="1723" applyNumberFormat="1" applyFont="1" applyFill="1" applyBorder="1" applyAlignment="1" applyProtection="1">
      <alignment horizontal="center" vertical="center" wrapText="1"/>
    </xf>
    <xf numFmtId="3" fontId="95" fillId="56" borderId="6" xfId="1662" applyNumberFormat="1" applyFont="1" applyFill="1" applyBorder="1" applyAlignment="1" applyProtection="1">
      <alignment horizontal="center" vertical="center" wrapText="1"/>
    </xf>
    <xf numFmtId="3" fontId="95" fillId="56" borderId="9" xfId="1662" applyNumberFormat="1" applyFont="1" applyFill="1" applyBorder="1" applyAlignment="1" applyProtection="1">
      <alignment horizontal="center" vertical="center" wrapText="1"/>
    </xf>
    <xf numFmtId="3" fontId="95" fillId="56" borderId="12" xfId="1662" applyNumberFormat="1" applyFont="1" applyFill="1" applyBorder="1" applyAlignment="1" applyProtection="1">
      <alignment horizontal="center" vertical="center" wrapText="1"/>
    </xf>
    <xf numFmtId="3" fontId="95" fillId="56" borderId="5" xfId="1662" applyNumberFormat="1" applyFont="1" applyFill="1" applyBorder="1" applyAlignment="1" applyProtection="1">
      <alignment horizontal="center" vertical="center" wrapText="1"/>
    </xf>
    <xf numFmtId="3" fontId="95" fillId="56" borderId="8" xfId="1662" applyNumberFormat="1" applyFont="1" applyFill="1" applyBorder="1" applyAlignment="1" applyProtection="1">
      <alignment horizontal="center" vertical="center" wrapText="1"/>
    </xf>
    <xf numFmtId="3" fontId="95" fillId="56" borderId="13" xfId="1662" applyNumberFormat="1" applyFont="1" applyFill="1" applyBorder="1" applyAlignment="1" applyProtection="1">
      <alignment horizontal="center" vertical="center" wrapText="1"/>
    </xf>
    <xf numFmtId="3" fontId="95" fillId="56" borderId="71" xfId="1723" applyNumberFormat="1" applyFont="1" applyFill="1" applyBorder="1" applyAlignment="1" applyProtection="1">
      <alignment horizontal="center" vertical="center" wrapText="1"/>
    </xf>
    <xf numFmtId="3" fontId="95" fillId="56" borderId="18" xfId="1723" applyNumberFormat="1" applyFont="1" applyFill="1" applyBorder="1" applyAlignment="1" applyProtection="1">
      <alignment horizontal="center" vertical="center" wrapText="1"/>
    </xf>
    <xf numFmtId="3" fontId="95" fillId="56" borderId="50" xfId="1662" applyNumberFormat="1" applyFont="1" applyFill="1" applyBorder="1" applyAlignment="1" applyProtection="1">
      <alignment horizontal="center" vertical="center" wrapText="1"/>
    </xf>
    <xf numFmtId="3" fontId="95" fillId="56" borderId="4" xfId="1662" applyNumberFormat="1" applyFont="1" applyFill="1" applyBorder="1" applyAlignment="1" applyProtection="1">
      <alignment horizontal="center" vertical="center" wrapText="1"/>
    </xf>
    <xf numFmtId="3" fontId="95" fillId="56" borderId="72" xfId="1662" applyNumberFormat="1" applyFont="1" applyFill="1" applyBorder="1" applyAlignment="1" applyProtection="1">
      <alignment horizontal="center" vertical="center" wrapText="1"/>
    </xf>
    <xf numFmtId="3" fontId="95" fillId="56" borderId="17" xfId="1723" applyNumberFormat="1" applyFont="1" applyFill="1" applyBorder="1" applyAlignment="1" applyProtection="1">
      <alignment horizontal="center" vertical="center" wrapText="1"/>
    </xf>
    <xf numFmtId="3" fontId="95" fillId="56" borderId="73" xfId="1723" applyNumberFormat="1" applyFont="1" applyFill="1" applyBorder="1" applyAlignment="1" applyProtection="1">
      <alignment horizontal="center" vertical="center" wrapText="1"/>
    </xf>
    <xf numFmtId="3" fontId="95" fillId="56" borderId="80" xfId="1723" applyNumberFormat="1" applyFont="1" applyFill="1" applyBorder="1" applyAlignment="1" applyProtection="1">
      <alignment horizontal="center" vertical="center" wrapText="1"/>
    </xf>
    <xf numFmtId="3" fontId="95" fillId="56" borderId="65" xfId="1723" applyNumberFormat="1" applyFont="1" applyFill="1" applyBorder="1" applyAlignment="1" applyProtection="1">
      <alignment horizontal="center" vertical="center" wrapText="1"/>
    </xf>
    <xf numFmtId="3" fontId="95" fillId="56" borderId="49" xfId="1723" applyNumberFormat="1" applyFont="1" applyFill="1" applyBorder="1" applyAlignment="1" applyProtection="1">
      <alignment horizontal="center" vertical="center" wrapText="1"/>
    </xf>
    <xf numFmtId="4" fontId="95" fillId="56" borderId="74" xfId="1723" applyNumberFormat="1" applyFont="1" applyFill="1" applyBorder="1" applyAlignment="1" applyProtection="1">
      <alignment horizontal="center" vertical="center" wrapText="1"/>
    </xf>
    <xf numFmtId="4" fontId="95" fillId="56" borderId="76" xfId="1723" applyNumberFormat="1" applyFont="1" applyFill="1" applyBorder="1" applyAlignment="1" applyProtection="1">
      <alignment horizontal="center" vertical="center" wrapText="1"/>
    </xf>
    <xf numFmtId="3" fontId="95" fillId="56" borderId="51" xfId="1723" applyNumberFormat="1" applyFont="1" applyFill="1" applyBorder="1" applyAlignment="1" applyProtection="1">
      <alignment horizontal="center" vertical="center" wrapText="1"/>
    </xf>
    <xf numFmtId="3" fontId="95" fillId="56" borderId="52" xfId="1723" applyNumberFormat="1" applyFont="1" applyFill="1" applyBorder="1" applyAlignment="1" applyProtection="1">
      <alignment horizontal="center" vertical="center" wrapText="1"/>
    </xf>
    <xf numFmtId="3" fontId="95" fillId="56" borderId="60" xfId="1723" applyNumberFormat="1" applyFont="1" applyFill="1" applyBorder="1" applyAlignment="1" applyProtection="1">
      <alignment horizontal="center" vertical="center" wrapText="1"/>
    </xf>
    <xf numFmtId="3" fontId="95" fillId="56" borderId="69" xfId="1723" applyNumberFormat="1" applyFont="1" applyFill="1" applyBorder="1" applyAlignment="1" applyProtection="1">
      <alignment horizontal="center" vertical="center" wrapText="1"/>
    </xf>
    <xf numFmtId="3" fontId="95" fillId="56" borderId="69" xfId="1662" applyNumberFormat="1" applyFont="1" applyFill="1" applyBorder="1" applyAlignment="1" applyProtection="1">
      <alignment horizontal="center" vertical="center" wrapText="1"/>
    </xf>
    <xf numFmtId="3" fontId="95" fillId="56" borderId="75" xfId="1662" applyNumberFormat="1" applyFont="1" applyFill="1" applyBorder="1" applyAlignment="1" applyProtection="1">
      <alignment horizontal="center" vertical="center" wrapText="1"/>
    </xf>
    <xf numFmtId="3" fontId="95" fillId="56" borderId="75" xfId="1723" applyNumberFormat="1" applyFont="1" applyFill="1" applyBorder="1" applyAlignment="1" applyProtection="1">
      <alignment horizontal="center" vertical="center" wrapText="1"/>
    </xf>
    <xf numFmtId="3" fontId="95" fillId="56" borderId="56" xfId="1723" applyNumberFormat="1" applyFont="1" applyFill="1" applyBorder="1" applyAlignment="1" applyProtection="1">
      <alignment horizontal="center" vertical="center" wrapText="1"/>
    </xf>
    <xf numFmtId="3" fontId="95" fillId="56" borderId="77" xfId="1723" applyNumberFormat="1" applyFont="1" applyFill="1" applyBorder="1" applyAlignment="1" applyProtection="1">
      <alignment horizontal="center" vertical="center" wrapText="1"/>
    </xf>
    <xf numFmtId="0" fontId="9" fillId="0" borderId="0" xfId="1662" applyFont="1" applyAlignment="1">
      <alignment horizontal="center"/>
    </xf>
    <xf numFmtId="1" fontId="12" fillId="0" borderId="0" xfId="1662" applyNumberFormat="1" applyFont="1" applyFill="1" applyBorder="1" applyAlignment="1" applyProtection="1">
      <alignment horizontal="right" vertical="center" wrapText="1"/>
      <protection locked="0"/>
    </xf>
    <xf numFmtId="0" fontId="112" fillId="2" borderId="54" xfId="1662" applyNumberFormat="1" applyFont="1" applyFill="1" applyBorder="1" applyAlignment="1" applyProtection="1">
      <alignment horizontal="left" vertical="center" wrapText="1"/>
      <protection locked="0"/>
    </xf>
    <xf numFmtId="0" fontId="112" fillId="2" borderId="55" xfId="1662" applyNumberFormat="1" applyFont="1" applyFill="1" applyBorder="1" applyAlignment="1" applyProtection="1">
      <alignment horizontal="left" vertical="center" wrapText="1"/>
      <protection locked="0"/>
    </xf>
    <xf numFmtId="0" fontId="112" fillId="2" borderId="69" xfId="1662" applyNumberFormat="1" applyFont="1" applyFill="1" applyBorder="1" applyAlignment="1" applyProtection="1">
      <alignment horizontal="left" vertical="center" wrapText="1"/>
      <protection locked="0"/>
    </xf>
    <xf numFmtId="0" fontId="112" fillId="2" borderId="75" xfId="1662" applyNumberFormat="1" applyFont="1" applyFill="1" applyBorder="1" applyAlignment="1" applyProtection="1">
      <alignment horizontal="left" vertical="center" wrapText="1"/>
      <protection locked="0"/>
    </xf>
    <xf numFmtId="3" fontId="95" fillId="56" borderId="50" xfId="1723" applyNumberFormat="1" applyFont="1" applyFill="1" applyBorder="1" applyAlignment="1" applyProtection="1">
      <alignment horizontal="center" vertical="center" wrapText="1"/>
    </xf>
    <xf numFmtId="0" fontId="108" fillId="0" borderId="0" xfId="1662" applyFont="1" applyAlignment="1">
      <alignment horizontal="center" wrapText="1"/>
    </xf>
    <xf numFmtId="0" fontId="112" fillId="2" borderId="62" xfId="1662" applyNumberFormat="1" applyFont="1" applyFill="1" applyBorder="1" applyAlignment="1" applyProtection="1">
      <alignment horizontal="left" vertical="center" wrapText="1"/>
      <protection locked="0"/>
    </xf>
    <xf numFmtId="0" fontId="112" fillId="2" borderId="63" xfId="1662" applyNumberFormat="1" applyFont="1" applyFill="1" applyBorder="1" applyAlignment="1" applyProtection="1">
      <alignment horizontal="left" vertical="center" wrapText="1"/>
      <protection locked="0"/>
    </xf>
    <xf numFmtId="0" fontId="95" fillId="56" borderId="6" xfId="1723" applyFont="1" applyFill="1" applyBorder="1" applyAlignment="1" applyProtection="1">
      <alignment horizontal="center" vertical="center" wrapText="1"/>
    </xf>
    <xf numFmtId="0" fontId="95" fillId="56" borderId="9" xfId="1723" applyFont="1" applyFill="1" applyBorder="1" applyAlignment="1" applyProtection="1">
      <alignment horizontal="center" vertical="center" wrapText="1"/>
    </xf>
    <xf numFmtId="1" fontId="12" fillId="0" borderId="0" xfId="1662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1726" applyFont="1" applyAlignment="1">
      <alignment horizontal="center" wrapText="1"/>
    </xf>
    <xf numFmtId="0" fontId="9" fillId="0" borderId="0" xfId="1662" applyNumberFormat="1" applyFont="1" applyAlignment="1">
      <alignment horizontal="left"/>
    </xf>
  </cellXfs>
  <cellStyles count="1727">
    <cellStyle name="_x0004_" xfId="11"/>
    <cellStyle name="]_x000d__x000a_Zoomed=1_x000d__x000a_Row=0_x000d__x000a_Column=0_x000d__x000a_Height=0_x000d__x000a_Width=0_x000d__x000a_FontName=FoxFont_x000d__x000a_FontStyle=0_x000d__x000a_FontSize=9_x000d__x000a_PrtFontName=FoxPrin" xfId="12"/>
    <cellStyle name="_ вывод" xfId="13"/>
    <cellStyle name="_(Наименование ДО) Разделы 8.1.1.  8.1.2.  8.1.3.  к Макету Бизнес-плана" xfId="14"/>
    <cellStyle name="_(Наименование ДО) Разделы 8.1.1.  8.1.2.  8.1.3.  к Макету Бизнес-плана_Maket БП" xfId="15"/>
    <cellStyle name="_(Наименование ДО) Разделы 8.1.1.  8.1.2.  8.1.3.  к Макету Бизнес-плана_Maket БП_Расчет СС нефти_ВСФ_250309 уточн" xfId="16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17"/>
    <cellStyle name="_(Наименование ДО) Разделы 8.1.1.  8.1.2.  8.1.3.  к Макету Бизнес-плана_Maket БП_расчет стоимости метра проходки_ВСФ_250209" xfId="18"/>
    <cellStyle name="_(Наименование ДО) Разделы 8.1.1.  8.1.2.  8.1.3.  к Макету Бизнес-плана_Maket БП_Ценовые приложения_ ГП 09_200209" xfId="19"/>
    <cellStyle name="_(Наименование ДО) Разделы 8.1.1.  8.1.2.  8.1.3.  к Макету Бизнес-плана_Maket БП_Эл_энергия_ВСФ_240209_БП" xfId="20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21"/>
    <cellStyle name="_(Наименование ДО) Разделы 8.1.1.  8.1.2.  8.1.3.  к Макету Бизнес-плана_Maket БП_Эл_энергия_ВСФ_240209_БП_Расчет СС нефти_ВСФ_250309 уточн" xfId="22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23"/>
    <cellStyle name="_(Наименование ДО) Разделы 8.1.1.  8.1.2.  8.1.3.  к Макету Бизнес-плана_Расчет СС нефти_ВСФ_250309 уточн" xfId="24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25"/>
    <cellStyle name="_(Наименование ДО) Разделы 8.1.1.  8.1.2.  8.1.3.  к Макету Бизнес-плана_расчет стоимости метра проходки_ВСФ_250209" xfId="26"/>
    <cellStyle name="_(Наименование ДО) Разделы 8.1.1.  8.1.2.  8.1.3.  к Макету Бизнес-плана_Ценовые приложения_ ГП 09_200209" xfId="27"/>
    <cellStyle name="_(Наименование ДО) Разделы 8.1.1.  8.1.2.  8.1.3.  к Макету Бизнес-плана_Эл_энергия_ВСФ_240209_БП" xfId="28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29"/>
    <cellStyle name="_(Наименование ДО) Разделы 8.1.1.  8.1.2.  8.1.3.  к Макету Бизнес-плана_Эл_энергия_ВСФ_240209_БП_Расчет СС нефти_ВСФ_250309 уточн" xfId="30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31"/>
    <cellStyle name="____заявка 2003г июль БПО" xfId="32"/>
    <cellStyle name="____заявка 2003г июль ЦАП" xfId="33"/>
    <cellStyle name="____заявка 2003г июль ЦИТ" xfId="34"/>
    <cellStyle name="____Исполнение Бюджета НВ филиала май к отправке" xfId="35"/>
    <cellStyle name="____Отчёт НВ филиала апрель2003" xfId="36"/>
    <cellStyle name="____Отчёт НВ филиала июнь 2003" xfId="37"/>
    <cellStyle name="__Бурение_2009_Факт" xfId="38"/>
    <cellStyle name="_~3389688" xfId="39"/>
    <cellStyle name="_~4542723" xfId="40"/>
    <cellStyle name="_~6115807" xfId="41"/>
    <cellStyle name="_~6115807_ЛОТ№10-01 (куст №2)" xfId="42"/>
    <cellStyle name="_~6115807_ЛОТ№10-01 (куст №2) 01.07" xfId="43"/>
    <cellStyle name="_~6115807_ЛОТ№10-02 (куст №6)" xfId="44"/>
    <cellStyle name="_~9447611" xfId="45"/>
    <cellStyle name="_~9447611_ЛОТ№10-01 (куст №2) 01.07" xfId="46"/>
    <cellStyle name="_02_Февраль" xfId="47"/>
    <cellStyle name="_03.04.06г План КВ 2006г оборудование" xfId="48"/>
    <cellStyle name="_041 капвложения РМ февраль 2003" xfId="49"/>
    <cellStyle name="_041022 Шаблон по плану 2005 года" xfId="50"/>
    <cellStyle name="_05_Внереализационные_Ф" xfId="51"/>
    <cellStyle name="_05_Май" xfId="52"/>
    <cellStyle name="_05_Смета_Ф" xfId="53"/>
    <cellStyle name="_07 Совм графики на тендер по лотам 1-7  1415" xfId="54"/>
    <cellStyle name="_09 Сентябрь_Выгрузка" xfId="55"/>
    <cellStyle name="_09 Сентябрь_Выгрузка 2" xfId="56"/>
    <cellStyle name="_09 Сентябрь_Выгрузка_Копия Расчет аренды Сервис-Интегратор с 01 02 2013 (2052) (2)" xfId="57"/>
    <cellStyle name="_09 Сентябрь_Выгрузка_Расчет аренды Сервис-Интегратор с 01 05 2013 (2052)" xfId="58"/>
    <cellStyle name="_09 Сентябрь_Выгрузка_Расчет аренды Сервис-Интегратор с 01 07 2013 (2052)" xfId="59"/>
    <cellStyle name="_09 Сентябрь_Выгрузка_Расчет аренды Сервис-Интегратор с 01 07 2013 (2052) нов" xfId="60"/>
    <cellStyle name="_09 Сентябрь_Выгрузка_Расчет аренды Сервис-Интегратор с 01 08 2013 (2052)_2" xfId="61"/>
    <cellStyle name="_09 Сентябрь_Выгрузка_Расчет аренды Сервис-Интегратор с 01 09 2013 (2052)" xfId="62"/>
    <cellStyle name="_1 02 07г ОНСС -07 с разбивкой (2)" xfId="63"/>
    <cellStyle name="_1 02 07г ОНСС -07 с разбивкой (29)" xfId="64"/>
    <cellStyle name="_1 день ура (version 1)" xfId="65"/>
    <cellStyle name="_1 квартал   2004 - 2005 гг   ПТО Сравнение." xfId="66"/>
    <cellStyle name="_1 м из ЗСФ 31.07.08" xfId="67"/>
    <cellStyle name="_1. АВИА  для ресурсного метода" xfId="68"/>
    <cellStyle name="_1. Расчет ФЗП 2009 г. ВСНК (снижение тарифов)" xfId="69"/>
    <cellStyle name="_1. Расчет ФЗП в бурении  2008г." xfId="70"/>
    <cellStyle name="_1. Расчет ФЗП в бурении  2008г._ЛОТ№10-01 (куст №2)" xfId="71"/>
    <cellStyle name="_1. Расчет ФЗП в бурении  2008г._ЛОТ№10-01 (куст №2) 01.07" xfId="72"/>
    <cellStyle name="_1. Расчет ФЗП в бурении  2008г._ЛОТ№10-02 (куст №6)" xfId="73"/>
    <cellStyle name="_1. Расчет ФЗП в бурении для  ЗАО «Ванкорнефть» 2008" xfId="74"/>
    <cellStyle name="_1. Расчет ФЗП в бурении для  ЗАО «Ванкорнефть» 2008_Долота, ГЗД ТО" xfId="75"/>
    <cellStyle name="_1. Расчет ФЗП в бурении для  ЗАО «Ванкорнефть» 2008_Долотный сервис, ГЗД (куст 101)-ТО" xfId="76"/>
    <cellStyle name="_1. Расчет ФЗП в бурении для  ЗАО «Ванкорнефть» 2008_Долотный сервис, ГЗД (куст 21,14)-ТО" xfId="77"/>
    <cellStyle name="_1. Расчет ФЗП в бурении для  ЗАО «Ванкорнефть» 2008_ЛОТ№10-01 (куст №2)" xfId="78"/>
    <cellStyle name="_1. Расчет ФЗП в бурении для  ЗАО «Ванкорнефть» 2008_ЛОТ№10-01 (куст №2) 01.07" xfId="79"/>
    <cellStyle name="_1. Расчет ФЗП в бурении для  ЗАО «Ванкорнефть» 2008_ЛОТ№10-02 (куст №6)" xfId="80"/>
    <cellStyle name="_1. Расчет ФЗП для БУ 3Д-76 север рег (доп к 16.04.09)" xfId="81"/>
    <cellStyle name="_1. Расчет ФЗП для БУ 3Д-76 север рег (доп к 16.04.09)_ЛОТ№10-01 (куст №2)" xfId="82"/>
    <cellStyle name="_1. Расчет ФЗП для БУ 3Д-76 север рег (доп к 16.04.09)_ЛОТ№10-01 (куст №2) 01.07" xfId="83"/>
    <cellStyle name="_1. Расчет ФЗП для БУ 3Д-76 север рег (доп к 16.04.09)_ЛОТ№10-02 (куст №6)" xfId="84"/>
    <cellStyle name="_1. Расчет ФЗП для север регионов (16.04.09)" xfId="85"/>
    <cellStyle name="_1. Расчет ФЗП для север регионов (16.04.09)_ЛОТ№10-01 (куст №2)" xfId="86"/>
    <cellStyle name="_1. Расчет ФЗП для север регионов (16.04.09)_ЛОТ№10-01 (куст №2) 01.07" xfId="87"/>
    <cellStyle name="_1. Расчет ФЗП для север регионов (16.04.09)_ЛОТ№10-02 (куст №6)" xfId="88"/>
    <cellStyle name="_1. Расчет ФЗП для северов" xfId="89"/>
    <cellStyle name="_1. Расчет ФЗП для северов_ЛОТ№10-01 (куст №2)" xfId="90"/>
    <cellStyle name="_1. Расчет ФЗП для северов_ЛОТ№10-01 (куст №2) 01.07" xfId="91"/>
    <cellStyle name="_1. Расчет ФЗП для северов_ЛОТ№10-02 (куст №6)" xfId="92"/>
    <cellStyle name="_1. Расчеты для ЯНГ" xfId="93"/>
    <cellStyle name="_1. Расчеты для ЯНГ_1. Расчет ФЗП 2009 г. ВСНК (снижение тарифов)" xfId="94"/>
    <cellStyle name="_1. Расчеты для ЯНГ_Долота, ГЗД ТО" xfId="95"/>
    <cellStyle name="_1. Расчеты для ЯНГ_Долотный сервис, ГЗД (куст 101)-ТО" xfId="96"/>
    <cellStyle name="_1. Расчеты для ЯНГ_Долотный сервис, ГЗД (куст 21,14)-ТО" xfId="97"/>
    <cellStyle name="_1. Расчеты для ЯНГ_з-п ЭУК (ОТиЗ)" xfId="98"/>
    <cellStyle name="_1. Расчеты для ЯНГ_ЛОТ№10-01 (куст №2)" xfId="99"/>
    <cellStyle name="_1. Расчеты для ЯНГ_ЛОТ№10-01 (куст №2) 01.07" xfId="100"/>
    <cellStyle name="_1. Расчеты для ЯНГ_ЛОТ№10-02 (куст №6)" xfId="101"/>
    <cellStyle name="_1. Расчеты по ФЗП на 2008 год" xfId="102"/>
    <cellStyle name="_1.Расчеты по премиям для ЛЗС" xfId="103"/>
    <cellStyle name="_1020 од" xfId="104"/>
    <cellStyle name="_11 мес 2005год_ООО" xfId="105"/>
    <cellStyle name="_1111111" xfId="106"/>
    <cellStyle name="_11277 РАСЧЕТ" xfId="107"/>
    <cellStyle name="_12" xfId="108"/>
    <cellStyle name="_12 Декабрь_Выгрузка" xfId="109"/>
    <cellStyle name="_12 Декабрь_Выгрузка 2" xfId="110"/>
    <cellStyle name="_12 Декабрь_Выгрузка_Копия Расчет аренды Сервис-Интегратор с 01 02 2013 (2052) (2)" xfId="111"/>
    <cellStyle name="_12 Декабрь_Выгрузка_Расчет аренды Сервис-Интегратор с 01 05 2013 (2052)" xfId="112"/>
    <cellStyle name="_12 Декабрь_Выгрузка_Расчет аренды Сервис-Интегратор с 01 07 2013 (2052)" xfId="113"/>
    <cellStyle name="_12 Декабрь_Выгрузка_Расчет аренды Сервис-Интегратор с 01 07 2013 (2052) нов" xfId="114"/>
    <cellStyle name="_12 Декабрь_Выгрузка_Расчет аренды Сервис-Интегратор с 01 08 2013 (2052)_2" xfId="115"/>
    <cellStyle name="_12 Декабрь_Выгрузка_Расчет аренды Сервис-Интегратор с 01 09 2013 (2052)" xfId="116"/>
    <cellStyle name="_14. МТО" xfId="117"/>
    <cellStyle name="_15 16  БП 2008-2012" xfId="118"/>
    <cellStyle name="_15 16  БП 2008-2012_Maket БП" xfId="119"/>
    <cellStyle name="_15 16  БП 2008-2012_Maket БП_Расчет СС нефти_ВСФ_250309 уточн" xfId="120"/>
    <cellStyle name="_15 16  БП 2008-2012_Maket БП_Расчет СС нефти_ВСФ_250309 уточн_Приложение 3 к Протоколу доп соглашения 3 к договору РНБ-БП-09  (Термокейс)" xfId="121"/>
    <cellStyle name="_15 16  БП 2008-2012_Maket БП_расчет стоимости метра проходки_ВСФ_250209" xfId="122"/>
    <cellStyle name="_15 16  БП 2008-2012_Maket БП_Ценовые приложения_ ГП 09_200209" xfId="123"/>
    <cellStyle name="_15 16  БП 2008-2012_Maket БП_Эл_энергия_ВСФ_240209_БП" xfId="124"/>
    <cellStyle name="_15 16  БП 2008-2012_Maket БП_Эл_энергия_ВСФ_240209_БП_Приложение 3 к Протоколу доп соглашения 3 к договору РНБ-БП-09  (Термокейс)" xfId="125"/>
    <cellStyle name="_15 16  БП 2008-2012_Maket БП_Эл_энергия_ВСФ_240209_БП_Расчет СС нефти_ВСФ_250309 уточн" xfId="126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127"/>
    <cellStyle name="_15 16  БП 2008-2012_Расчет СС нефти_ВСФ_250309 уточн" xfId="128"/>
    <cellStyle name="_15 16  БП 2008-2012_Расчет СС нефти_ВСФ_250309 уточн_Приложение 3 к Протоколу доп соглашения 3 к договору РНБ-БП-09  (Термокейс)" xfId="129"/>
    <cellStyle name="_15 16  БП 2008-2012_расчет стоимости метра проходки_ВСФ_250209" xfId="130"/>
    <cellStyle name="_15 16  БП 2008-2012_Ценовые приложения_ ГП 09_200209" xfId="131"/>
    <cellStyle name="_15 16  БП 2008-2012_Эл_энергия_ВСФ_240209_БП" xfId="132"/>
    <cellStyle name="_15 16  БП 2008-2012_Эл_энергия_ВСФ_240209_БП_Приложение 3 к Протоколу доп соглашения 3 к договору РНБ-БП-09  (Термокейс)" xfId="133"/>
    <cellStyle name="_15 16  БП 2008-2012_Эл_энергия_ВСФ_240209_БП_Расчет СС нефти_ВСФ_250309 уточн" xfId="134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135"/>
    <cellStyle name="_15 Пром безопасность 2008-2012" xfId="136"/>
    <cellStyle name="_15 Пром безопасность 2008-2012_Maket БП" xfId="137"/>
    <cellStyle name="_15 Пром безопасность 2008-2012_Maket БП_Расчет СС нефти_ВСФ_250309 уточн" xfId="138"/>
    <cellStyle name="_15 Пром безопасность 2008-2012_Maket БП_Расчет СС нефти_ВСФ_250309 уточн_Приложение 3 к Протоколу доп соглашения 3 к договору РНБ-БП-09  (Термокейс)" xfId="139"/>
    <cellStyle name="_15 Пром безопасность 2008-2012_Maket БП_расчет стоимости метра проходки_ВСФ_250209" xfId="140"/>
    <cellStyle name="_15 Пром безопасность 2008-2012_Maket БП_Ценовые приложения_ ГП 09_200209" xfId="141"/>
    <cellStyle name="_15 Пром безопасность 2008-2012_Maket БП_Эл_энергия_ВСФ_240209_БП" xfId="142"/>
    <cellStyle name="_15 Пром безопасность 2008-2012_Maket БП_Эл_энергия_ВСФ_240209_БП_Приложение 3 к Протоколу доп соглашения 3 к договору РНБ-БП-09  (Термокейс)" xfId="143"/>
    <cellStyle name="_15 Пром безопасность 2008-2012_Maket БП_Эл_энергия_ВСФ_240209_БП_Расчет СС нефти_ВСФ_250309 уточн" xfId="144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145"/>
    <cellStyle name="_15 Пром безопасность 2008-2012_Расчет СС нефти_ВСФ_250309 уточн" xfId="146"/>
    <cellStyle name="_15 Пром безопасность 2008-2012_Расчет СС нефти_ВСФ_250309 уточн_Приложение 3 к Протоколу доп соглашения 3 к договору РНБ-БП-09  (Термокейс)" xfId="147"/>
    <cellStyle name="_15 Пром безопасность 2008-2012_расчет стоимости метра проходки_ВСФ_250209" xfId="148"/>
    <cellStyle name="_15 Пром безопасность 2008-2012_Ценовые приложения_ ГП 09_200209" xfId="149"/>
    <cellStyle name="_15 Пром безопасность 2008-2012_Эл_энергия_ВСФ_240209_БП" xfId="150"/>
    <cellStyle name="_15 Пром безопасность 2008-2012_Эл_энергия_ВСФ_240209_БП_Приложение 3 к Протоколу доп соглашения 3 к договору РНБ-БП-09  (Термокейс)" xfId="151"/>
    <cellStyle name="_15 Пром безопасность 2008-2012_Эл_энергия_ВСФ_240209_БП_Расчет СС нефти_ВСФ_250309 уточн" xfId="152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153"/>
    <cellStyle name="_15 раздел" xfId="154"/>
    <cellStyle name="_15 раздел_Maket БП" xfId="155"/>
    <cellStyle name="_15 раздел_Maket БП_Приложение 3 к Протоколу доп соглашения 3 к договору РНБ-БП-09  (Термокейс)" xfId="156"/>
    <cellStyle name="_15 раздел_Maket БП_Расчет СС нефти_ВСФ_250309 уточн" xfId="157"/>
    <cellStyle name="_15 раздел_Maket БП_Цена БП-09 уточн_для ПР_250309" xfId="158"/>
    <cellStyle name="_15 раздел_Приложение 3 к Протоколу доп соглашения 3 к договору РНБ-БП-09  (Термокейс)" xfId="159"/>
    <cellStyle name="_15 раздел_Расчет СС нефти_ВСФ_250309 уточн" xfId="160"/>
    <cellStyle name="_15 раздел_Цена БП-09 уточн_для ПР_250309" xfId="161"/>
    <cellStyle name="_170 млн." xfId="162"/>
    <cellStyle name="_1742 ИД" xfId="163"/>
    <cellStyle name="_1742 ИД_Свод тарифов 2012г." xfId="164"/>
    <cellStyle name="_1748 ИД сент" xfId="165"/>
    <cellStyle name="_1748 ИД сент_Свод тарифов 2012г." xfId="166"/>
    <cellStyle name="_1752 ИД" xfId="167"/>
    <cellStyle name="_1752 ИД_Свод тарифов 2012г." xfId="168"/>
    <cellStyle name="_1768 ИД" xfId="169"/>
    <cellStyle name="_1768 ИД_Свод тарифов 2012г." xfId="170"/>
    <cellStyle name="_1770 ИД" xfId="171"/>
    <cellStyle name="_1770 ИД_Свод тарифов 2012г." xfId="172"/>
    <cellStyle name="_1788 ИД" xfId="173"/>
    <cellStyle name="_1788 ИД_Свод тарифов 2012г." xfId="174"/>
    <cellStyle name="_1790 ИД" xfId="175"/>
    <cellStyle name="_1790 ИД_Свод тарифов 2012г." xfId="176"/>
    <cellStyle name="_1793 ИД" xfId="177"/>
    <cellStyle name="_1793 ИД_Свод тарифов 2012г." xfId="178"/>
    <cellStyle name="_1839 ИД" xfId="179"/>
    <cellStyle name="_1839 ИД_Свод тарифов 2012г." xfId="180"/>
    <cellStyle name="_1AA725EB" xfId="181"/>
    <cellStyle name="_1D98FDA4" xfId="182"/>
    <cellStyle name="_1м. ННГ на 18.07.08" xfId="183"/>
    <cellStyle name="_1м. ННГ на 18.07.08_ЛОТ№10-01 (куст №2) 01.07" xfId="184"/>
    <cellStyle name="_1-П_2009_PIMS" xfId="185"/>
    <cellStyle name="_1-П_2009_PIMS (3)" xfId="186"/>
    <cellStyle name="_1-П_2009_PIMS-16 08 09" xfId="187"/>
    <cellStyle name="_1Финансирование 2006 г. КВ ОНСС  рабочий вариант!!!" xfId="188"/>
    <cellStyle name="_2 кв 2005год_ЗСФ" xfId="189"/>
    <cellStyle name="_2. Расчет ФЗП в бурении для ЗАО Ванкорнефть 2008г. 21день" xfId="190"/>
    <cellStyle name="_2. Расчет ФЗП в бурении для ЗАО Ванкорнефть 2008г. 21день_Долота, ГЗД ТО" xfId="191"/>
    <cellStyle name="_2. Расчет ФЗП в бурении для ЗАО Ванкорнефть 2008г. 21день_Долотный сервис, ГЗД (куст 101)-ТО" xfId="192"/>
    <cellStyle name="_2. Расчет ФЗП в бурении для ЗАО Ванкорнефть 2008г. 21день_Долотный сервис, ГЗД (куст 21,14)-ТО" xfId="193"/>
    <cellStyle name="_2. Расчет ФЗП в бурении для ЗАО Ванкорнефть 2008г. 21день_ЛОТ№10-01 (куст №2)" xfId="194"/>
    <cellStyle name="_2. Расчет ФЗП в бурении для ЗАО Ванкорнефть 2008г. 21день_ЛОТ№10-01 (куст №2) 01.07" xfId="195"/>
    <cellStyle name="_2. Расчет ФЗП в бурении для ЗАО Ванкорнефть 2008г. 21день_ЛОТ№10-02 (куст №6)" xfId="196"/>
    <cellStyle name="_20" xfId="197"/>
    <cellStyle name="_2002 actual" xfId="198"/>
    <cellStyle name="_2004-2010" xfId="199"/>
    <cellStyle name="_2004-2010 Ноглинск.ф-л правка п.4.2" xfId="200"/>
    <cellStyle name="_2005_медосмотр" xfId="201"/>
    <cellStyle name="_2005год" xfId="202"/>
    <cellStyle name="_2006 1 м экспл.  кДоговору" xfId="203"/>
    <cellStyle name="_2006 ЗапСибирь  октябрь  свод Э+Г" xfId="204"/>
    <cellStyle name="_2006 СП  ноябрь" xfId="205"/>
    <cellStyle name="_2009" xfId="206"/>
    <cellStyle name="_2009-08-05 Касательно ГИС нов скв ЮНГ (3)" xfId="207"/>
    <cellStyle name="_2009-2013-итого" xfId="208"/>
    <cellStyle name="_21С-2003г" xfId="209"/>
    <cellStyle name="_21С-2003г_~4542723" xfId="210"/>
    <cellStyle name="_21С-2003г_1 м из ЗСФ 31.07.08" xfId="211"/>
    <cellStyle name="_21С-2003г_11277 РАСЧЕТ" xfId="212"/>
    <cellStyle name="_21С-2003г_21 НГДО-3кв (принято)" xfId="213"/>
    <cellStyle name="_21С-2003г_5 Формы документов по Врем.рег" xfId="214"/>
    <cellStyle name="_21С-2003г_51" xfId="215"/>
    <cellStyle name="_21С-2003г_51к" xfId="216"/>
    <cellStyle name="_21С-2003г_Budget_Form СВОД ВРЕМ РЕГЛ" xfId="217"/>
    <cellStyle name="_21С-2003г_Битран 3 кв" xfId="218"/>
    <cellStyle name="_21С-2003г_Вспомогательные 2002" xfId="219"/>
    <cellStyle name="_21С-2003г_Дежурство ТТ на ВП" xfId="220"/>
    <cellStyle name="_21С-2003г_Дежурство ТТ на ВП от Толкачева" xfId="221"/>
    <cellStyle name="_21С-2003г_зар. плата Мобилизация БУ БУ-75БрЭ Енорусинская  со скв.№1461 на скв.№1463" xfId="222"/>
    <cellStyle name="_21С-2003г_Книга2" xfId="223"/>
    <cellStyle name="_21С-2003г_Книга2_формы 2005год_ЛУКБур Уточнен на 25.01.05га" xfId="224"/>
    <cellStyle name="_21С-2003г_Книга3" xfId="225"/>
    <cellStyle name="_21С-2003г_Комм и управл1" xfId="226"/>
    <cellStyle name="_21С-2003г_Копия Вынгапуровское" xfId="227"/>
    <cellStyle name="_21С-2003г_Лист1" xfId="228"/>
    <cellStyle name="_21С-2003г_новая форма 14- 2003г" xfId="229"/>
    <cellStyle name="_21С-2003г_новая форма 21-НГДО" xfId="230"/>
    <cellStyle name="_21С-2003г_новая форма по НГДО" xfId="231"/>
    <cellStyle name="_21С-2003г_План  ФАКТ Газ 2002г." xfId="232"/>
    <cellStyle name="_21С-2003г_План Январь Утвер.предв." xfId="233"/>
    <cellStyle name="_21С-2003г_Расчет 1 м Ритэк" xfId="234"/>
    <cellStyle name="_21С-2003г_Ритэк-2003" xfId="235"/>
    <cellStyle name="_21С-2003г_Ф 51" xfId="236"/>
    <cellStyle name="_21С-2003г_Ф 53" xfId="237"/>
    <cellStyle name="_21С-2003г_форма 14- 2003г (после СД)." xfId="238"/>
    <cellStyle name="_21С-2003г_форма 14- 2003г 1." xfId="239"/>
    <cellStyle name="_21С-2003г_Форма 21.1" xfId="240"/>
    <cellStyle name="_21С-2003г_форма 21-НГДО 2003г" xfId="241"/>
    <cellStyle name="_21С-2003г_формы 2005год_ЛУКБур Уточнен на 25.01.05га" xfId="242"/>
    <cellStyle name="_21С-2003г_Формы для БК" xfId="243"/>
    <cellStyle name="_21С-2003г_формы по добыче и газопереработке1" xfId="244"/>
    <cellStyle name="_21С-уточ" xfId="245"/>
    <cellStyle name="_21С-уточ_2003 2 кв  Хазар" xfId="246"/>
    <cellStyle name="_21С-уточ_21 НГДО-3кв (принято)" xfId="247"/>
    <cellStyle name="_21С-уточ_5 Формы документов по Врем.рег" xfId="248"/>
    <cellStyle name="_21С-уточ_LUKOIL forms 2003 LOHL consolidated v5 16 oct 2002" xfId="249"/>
    <cellStyle name="_21С-уточ_АГДгод03" xfId="250"/>
    <cellStyle name="_21С-уточ_АГДгод03_21 НГДО-3кв (принято)" xfId="251"/>
    <cellStyle name="_21С-уточ_АГДгод03_формы 2005год_ЛУКБур Уточнен на 25.01.05га" xfId="252"/>
    <cellStyle name="_21С-уточ_Битран 3 кв" xfId="253"/>
    <cellStyle name="_21С-уточ_Бюд.2002г энон.план(ожид)" xfId="254"/>
    <cellStyle name="_21С-уточ_Бюд.2003г энон.план." xfId="255"/>
    <cellStyle name="_21С-уточ_Бюд.2003г энон.план.(инвест.3925,2)" xfId="256"/>
    <cellStyle name="_21С-уточ_БЮДЖЕТ на ноябрь" xfId="257"/>
    <cellStyle name="_21С-уточ_БЮДЖЕТ-ЗС-2003год-44680Лена" xfId="258"/>
    <cellStyle name="_21С-уточ_БюдЗС-2002год-4кв" xfId="259"/>
    <cellStyle name="_21С-уточ_Источники-2002(1кв)" xfId="260"/>
    <cellStyle name="_21С-уточ_Итоги 2002г-(ожид.) 30.01.03г." xfId="261"/>
    <cellStyle name="_21С-уточ_Книга1" xfId="262"/>
    <cellStyle name="_21С-уточ_Книга2" xfId="263"/>
    <cellStyle name="_21С-уточ_Книга2_~4542723" xfId="264"/>
    <cellStyle name="_21С-уточ_Книга2_1 м из ЗСФ 31.07.08" xfId="265"/>
    <cellStyle name="_21С-уточ_Книга2_11277 РАСЧЕТ" xfId="266"/>
    <cellStyle name="_21С-уточ_Книга2_Дежурство ТТ на ВП" xfId="267"/>
    <cellStyle name="_21С-уточ_Книга2_Дежурство ТТ на ВП от Толкачева" xfId="268"/>
    <cellStyle name="_21С-уточ_Книга2_зар. плата Мобилизация БУ БУ-75БрЭ Енорусинская  со скв.№1461 на скв.№1463" xfId="269"/>
    <cellStyle name="_21С-уточ_Книга2_Копия Вынгапуровское" xfId="270"/>
    <cellStyle name="_21С-уточ_Книга2_Расчет 1 м Ритэк" xfId="271"/>
    <cellStyle name="_21С-уточ_Книга23" xfId="272"/>
    <cellStyle name="_21С-уточ_Книга3" xfId="273"/>
    <cellStyle name="_21С-уточ_Комм и управл1" xfId="274"/>
    <cellStyle name="_21С-уточ_ЛУКОЙЛ_Бюджет-2003_3008" xfId="275"/>
    <cellStyle name="_21С-уточ_НВгод03" xfId="276"/>
    <cellStyle name="_21С-уточ_НВгод03_21 НГДО-3кв (принято)" xfId="277"/>
    <cellStyle name="_21С-уточ_НВгод03_формы 2005год_ЛУКБур Уточнен на 25.01.05га" xfId="278"/>
    <cellStyle name="_21С-уточ_НГДО-2002-2кв 1" xfId="279"/>
    <cellStyle name="_21С-уточ_НГДО-2002-2кв 1кристина" xfId="280"/>
    <cellStyle name="_21С-уточ_НГДО-2002-2кв-11" xfId="281"/>
    <cellStyle name="_21С-уточ_НГДО-2002-2кв2" xfId="282"/>
    <cellStyle name="_21С-уточ_НГДО-2002-3кв" xfId="283"/>
    <cellStyle name="_21С-уточ_НГДО-2002-3кв(нов)-4" xfId="284"/>
    <cellStyle name="_21С-уточ_НГДО-2002-4кв" xfId="285"/>
    <cellStyle name="_21С-уточ_НГДО-2002-расчет2002-СнижДобычи" xfId="286"/>
    <cellStyle name="_21С-уточ_новая форма 14- 2003г" xfId="287"/>
    <cellStyle name="_21С-уточ_новая форма 21 С- 2003г" xfId="288"/>
    <cellStyle name="_21С-уточ_новая форма 21-НГДО" xfId="289"/>
    <cellStyle name="_21С-уточ_новая форма по НГДО" xfId="290"/>
    <cellStyle name="_21С-уточ_Пермнефть2003 -1 квартал" xfId="291"/>
    <cellStyle name="_21С-уточ_показатели 1полугод_Кристине" xfId="292"/>
    <cellStyle name="_21С-уточ_ПредложенияЗСна2003год" xfId="293"/>
    <cellStyle name="_21С-уточ_ПроектЗС-2003г(дляЗС)18.10.2002г" xfId="294"/>
    <cellStyle name="_21С-уточ_Расшифровки статей себестоимости" xfId="295"/>
    <cellStyle name="_21С-уточ_СВОД-2002-07.12.2001г" xfId="296"/>
    <cellStyle name="_21С-уточ_себ по Регламенту" xfId="297"/>
    <cellStyle name="_21С-уточ_Сентябрь-Люба" xfId="298"/>
    <cellStyle name="_21С-уточ_Ф 51" xfId="299"/>
    <cellStyle name="_21С-уточ_Ф 51 (по регламенту)" xfId="300"/>
    <cellStyle name="_21С-уточ_Ф 511" xfId="301"/>
    <cellStyle name="_21С-уточ_ф.51 ноябрь 2002 г." xfId="302"/>
    <cellStyle name="_21С-уточ_ф.51 ноябрь 2002 г._21 НГДО-3кв (принято)" xfId="303"/>
    <cellStyle name="_21С-уточ_ф.51 ноябрь 2002 г._формы 2005год_ЛУКБур Уточнен на 25.01.05га" xfId="304"/>
    <cellStyle name="_21С-уточ_Ф_14-_2003_Л" xfId="305"/>
    <cellStyle name="_21С-уточ_Ф_18_2003_Л" xfId="306"/>
    <cellStyle name="_21С-уточ_Ф_20-_2003_Л" xfId="307"/>
    <cellStyle name="_21С-уточ_Ф_21 НГДО 2003_Л" xfId="308"/>
    <cellStyle name="_21С-уточ_Ф_21 С_ 2003_Л" xfId="309"/>
    <cellStyle name="_21С-уточ_Ф_31_2003_Л" xfId="310"/>
    <cellStyle name="_21С-уточ_форма 14- 2003г" xfId="311"/>
    <cellStyle name="_21С-уточ_форма 14- 2003г (после СД)." xfId="312"/>
    <cellStyle name="_21С-уточ_Форма 14- для ГУКБЭПИ" xfId="313"/>
    <cellStyle name="_21С-уточ_форма 14,1- 2003г" xfId="314"/>
    <cellStyle name="_21С-уточ_форма 18- 2003г" xfId="315"/>
    <cellStyle name="_21С-уточ_форма 20- 2003г" xfId="316"/>
    <cellStyle name="_21С-уточ_форма 21 С- 2003г" xfId="317"/>
    <cellStyle name="_21С-уточ_форма 21 С- 2003г(после СД)" xfId="318"/>
    <cellStyle name="_21С-уточ_форма 21-НГДО 2003г" xfId="319"/>
    <cellStyle name="_21С-уточ_форма 21-НГДО 2003г-1" xfId="320"/>
    <cellStyle name="_21С-уточ_форма 21-НГДО 2003г-мой1" xfId="321"/>
    <cellStyle name="_21С-уточ_форма 31- 2003г" xfId="322"/>
    <cellStyle name="_21С-уточ_форма 51_Люба" xfId="323"/>
    <cellStyle name="_21С-уточ_ФОРМЫ ГУКБЭПИ-04.07.03" xfId="324"/>
    <cellStyle name="_21С-уточ_ФОРМЫ ГУКБЭПИ-04.07.03_формы 2005год_ЛУКБур Уточнен на 25.01.05га" xfId="325"/>
    <cellStyle name="_21С-уточ_ФОРМЫ ГУКБЭПИ-10.07.03" xfId="326"/>
    <cellStyle name="_21С-уточ_ФОРМЫ ГУКБЭПИ-10.07.03_формы 2005год_ЛУКБур Уточнен на 25.01.05га" xfId="327"/>
    <cellStyle name="_21С-уточ_Формы для БК" xfId="328"/>
    <cellStyle name="_21С-уточ_Формы для Вик. Андр" xfId="329"/>
    <cellStyle name="_21С-уточ_Формы для предприятий  2004-2006 г.г." xfId="330"/>
    <cellStyle name="_21С-уточ_ФОРМЫ_2003_ЗАО" xfId="331"/>
    <cellStyle name="_21С-уточ_ФОРМЫ2003годНГДО" xfId="332"/>
    <cellStyle name="_21С-уточ_ФОРМЫ2003годНК эконом8663" xfId="333"/>
    <cellStyle name="_21С-уточ_ФОРМЫ2003годНК эконом8663 ( 170)" xfId="334"/>
    <cellStyle name="_21С-уточПН" xfId="335"/>
    <cellStyle name="_21С-уточПН_21 НГДО-3кв (принято)" xfId="336"/>
    <cellStyle name="_21С-уточПН_показатели 1полугод_Кристине" xfId="337"/>
    <cellStyle name="_21С-уточПН_формы 2005год_ЛУКБур Уточнен на 25.01.05га" xfId="338"/>
    <cellStyle name="_22.02.2005  (1.02)" xfId="339"/>
    <cellStyle name="_22.12.2004  (1.12)" xfId="340"/>
    <cellStyle name="_22.12Прил_9_10 от 22.лекабря Марина" xfId="341"/>
    <cellStyle name="_23 июля  Баланс нефти 2008 ( АНХК по предложению завода)" xfId="342"/>
    <cellStyle name="_24 04 06г План КВ 2006г по ОНСС" xfId="343"/>
    <cellStyle name="_27 июня 2004 года" xfId="344"/>
    <cellStyle name="_284-оц" xfId="345"/>
    <cellStyle name="_3. Сев нефть НВСС по новой форме" xfId="346"/>
    <cellStyle name="_30.11.2004 г" xfId="347"/>
    <cellStyle name="_398(М)" xfId="348"/>
    <cellStyle name="_5 Формы документов по Врем.рег" xfId="349"/>
    <cellStyle name="_5 Формы документов по Врем.рег_формы 2005год_ЛУКБур Уточнен на 25.01.05га" xfId="350"/>
    <cellStyle name="_51" xfId="351"/>
    <cellStyle name="_51_21 НГДО-3кв (принято)" xfId="352"/>
    <cellStyle name="_51_New_FOT_2w_Super 2 160209" xfId="353"/>
    <cellStyle name="_51_формы 2005год_ЛУКБур Уточнен на 25.01.05га" xfId="354"/>
    <cellStyle name="_51к" xfId="355"/>
    <cellStyle name="_51к_21 НГДО-3кв (принято)" xfId="356"/>
    <cellStyle name="_51к_формы 2005год_ЛУКБур Уточнен на 25.01.05га" xfId="357"/>
    <cellStyle name="_5-year Plan (2006-2010) Assumptions v06.05.05_12мая" xfId="358"/>
    <cellStyle name="_6 2 1 Прочие произв услуги на 2008г " xfId="359"/>
    <cellStyle name="_8 2 (2)" xfId="360"/>
    <cellStyle name="_8 2 (2)_Maket БП" xfId="361"/>
    <cellStyle name="_8 2 (2)_Maket БП_Приложение 3 к Протоколу доп соглашения 3 к договору РНБ-БП-09  (Термокейс)" xfId="362"/>
    <cellStyle name="_8 2 (2)_Maket БП_Расчет СС нефти_ВСФ_250309 уточн" xfId="363"/>
    <cellStyle name="_8 2 (2)_Maket БП_Цена БП-09 уточн_для ПР_250309" xfId="364"/>
    <cellStyle name="_8 2 (2)_Приложение 3 к Протоколу доп соглашения 3 к договору РНБ-БП-09  (Термокейс)" xfId="365"/>
    <cellStyle name="_8 2 (2)_Расчет СС нефти_ВСФ_250309 уточн" xfId="366"/>
    <cellStyle name="_8 2 (2)_Цена БП-09 уточн_для ПР_250309" xfId="367"/>
    <cellStyle name="_9" xfId="368"/>
    <cellStyle name="_9,14,8,2 раздел Губкинский КОРЕКТИРОВКА от 26.06.08" xfId="369"/>
    <cellStyle name="_9,14,8,2 раздел Губкинский КОРЕКТИРОВКА от 27.06.08" xfId="370"/>
    <cellStyle name="_9. CAPEX" xfId="371"/>
    <cellStyle name="_9.3 (переработка и сбыт)" xfId="372"/>
    <cellStyle name="_973 од" xfId="373"/>
    <cellStyle name="_9F6702B" xfId="374"/>
    <cellStyle name="_Baseline data Aug GFO" xfId="375"/>
    <cellStyle name="_Budget_Form СВОД ВРЕМ РЕГЛ" xfId="376"/>
    <cellStyle name="_Budget_Form СВОД ВРЕМ РЕГЛ_21 НГДО-3кв (принято)" xfId="377"/>
    <cellStyle name="_Budget_Form СВОД ВРЕМ РЕГЛ_изменения10" xfId="378"/>
    <cellStyle name="_Budget_Form СВОД ВРЕМ РЕГЛ_изменения10_формы 2005год_ЛУКБур Уточнен на 25.01.05га" xfId="379"/>
    <cellStyle name="_Budget_Form СВОД ВРЕМ РЕГЛ_формы 2005год_ЛУКБур Уточнен на 25.01.05га" xfId="380"/>
    <cellStyle name="_BUDGET_ПН2002(2)" xfId="381"/>
    <cellStyle name="_BUDGET_ПН2002(2)_БЮДЖЕТ-ЗС-2003год-44680Лена" xfId="382"/>
    <cellStyle name="_BUDGET_ПН2002(2)_новая форма по НГДО" xfId="383"/>
    <cellStyle name="_BUDGET_ПН2002(2)_ПредложенияЗСна2003год" xfId="384"/>
    <cellStyle name="_BUDGET_ПН2002(2)_ПроектЗС-2003г(дляЗС)18.10.2002г" xfId="385"/>
    <cellStyle name="_BUDGET_ПН2002(2)_ф.51 ноябрь 2002 г." xfId="386"/>
    <cellStyle name="_BUDGET_ПН2002(2)_форма 14- 2003г" xfId="387"/>
    <cellStyle name="_BUDGET_ПН2002(2)_форма 14- 2003г (после СД)." xfId="388"/>
    <cellStyle name="_BUDGET_ПН2002(2)_форма 14,1- 2003г" xfId="389"/>
    <cellStyle name="_BUDGET_ПН2002(2)_форма 18- 2003г" xfId="390"/>
    <cellStyle name="_BUDGET_ПН2002(2)_форма 20- 2003г" xfId="391"/>
    <cellStyle name="_BUDGET_ПН2002(2)_форма 21 С- 2003г" xfId="392"/>
    <cellStyle name="_BUDGET_ПН2002(2)_форма 21 С- 2003г(после СД)" xfId="393"/>
    <cellStyle name="_BUDGET_ПН2002(2)_форма 21-НГДО 2003г" xfId="394"/>
    <cellStyle name="_BUDGET_ПН2002(2)_форма 31- 2003г" xfId="395"/>
    <cellStyle name="_CAPEX" xfId="396"/>
    <cellStyle name="_CashFlow" xfId="397"/>
    <cellStyle name="_Cost forms - presentation2" xfId="398"/>
    <cellStyle name="_CPI foodimp" xfId="399"/>
    <cellStyle name="_Cкорректированная программа-2005 на 24.02.05 г." xfId="400"/>
    <cellStyle name="_DIF-2_Graf_6mo03" xfId="401"/>
    <cellStyle name="_DMTR_Struct" xfId="402"/>
    <cellStyle name="_Downstream MR-STL BU" xfId="403"/>
    <cellStyle name="_Export duty On-shore calc 12m 2002" xfId="404"/>
    <cellStyle name="_FFF" xfId="405"/>
    <cellStyle name="_FFF_17_0" xfId="406"/>
    <cellStyle name="_FFF_17_0_1" xfId="407"/>
    <cellStyle name="_FFF_balance" xfId="408"/>
    <cellStyle name="_FFF_Capex-new" xfId="409"/>
    <cellStyle name="_FFF_Financial Plan - final_2" xfId="410"/>
    <cellStyle name="_FFF_Form 01(MB)" xfId="411"/>
    <cellStyle name="_FFF_Links_NK" xfId="412"/>
    <cellStyle name="_FFF_N20_5" xfId="413"/>
    <cellStyle name="_FFF_N20_6" xfId="414"/>
    <cellStyle name="_FFF_New Form10_2" xfId="415"/>
    <cellStyle name="_FFF_Nsi" xfId="416"/>
    <cellStyle name="_FFF_Nsi - last version" xfId="417"/>
    <cellStyle name="_FFF_Nsi - last version for programming" xfId="418"/>
    <cellStyle name="_FFF_Nsi - next_last version" xfId="419"/>
    <cellStyle name="_FFF_Nsi - plan - final" xfId="420"/>
    <cellStyle name="_FFF_Nsi -super_ last version" xfId="421"/>
    <cellStyle name="_FFF_Nsi(2)" xfId="422"/>
    <cellStyle name="_FFF_Nsi_1" xfId="423"/>
    <cellStyle name="_FFF_Nsi_139" xfId="424"/>
    <cellStyle name="_FFF_Nsi_140" xfId="425"/>
    <cellStyle name="_FFF_Nsi_140(Зах)" xfId="426"/>
    <cellStyle name="_FFF_Nsi_140_mod" xfId="427"/>
    <cellStyle name="_FFF_Nsi_158" xfId="428"/>
    <cellStyle name="_FFF_Nsi_Express" xfId="429"/>
    <cellStyle name="_FFF_Nsi_Jan1" xfId="430"/>
    <cellStyle name="_FFF_Nsi_test" xfId="431"/>
    <cellStyle name="_FFF_Nsi2" xfId="432"/>
    <cellStyle name="_FFF_Nsi-Services" xfId="433"/>
    <cellStyle name="_FFF_P&amp;L" xfId="434"/>
    <cellStyle name="_FFF_S0400" xfId="435"/>
    <cellStyle name="_FFF_S13001" xfId="436"/>
    <cellStyle name="_FFF_Sheet1" xfId="437"/>
    <cellStyle name="_FFF_SOFI" xfId="438"/>
    <cellStyle name="_FFF_sofi - plan_AP270202ii" xfId="439"/>
    <cellStyle name="_FFF_sofi - plan_AP270202iii" xfId="440"/>
    <cellStyle name="_FFF_sofi - plan_AP270202iv" xfId="441"/>
    <cellStyle name="_FFF_Sofi vs Sobi" xfId="442"/>
    <cellStyle name="_FFF_Sofi_PBD 27-11-01" xfId="443"/>
    <cellStyle name="_FFF_SOFI_TEPs_AOK_130902" xfId="444"/>
    <cellStyle name="_FFF_Sofi145a" xfId="445"/>
    <cellStyle name="_FFF_Sofi153" xfId="446"/>
    <cellStyle name="_FFF_Summary" xfId="447"/>
    <cellStyle name="_FFF_SXXXX_Express_c Links" xfId="448"/>
    <cellStyle name="_FFF_Tax_form_1кв_3" xfId="449"/>
    <cellStyle name="_FFF_test_11" xfId="450"/>
    <cellStyle name="_FFF_БКЭ" xfId="451"/>
    <cellStyle name="_FFF_для вставки в пакет за 2001" xfId="452"/>
    <cellStyle name="_FFF_дляГалиныВ" xfId="453"/>
    <cellStyle name="_FFF_Книга7" xfId="454"/>
    <cellStyle name="_FFF_Лист1" xfId="455"/>
    <cellStyle name="_FFF_ОСН. ДЕЯТ." xfId="456"/>
    <cellStyle name="_FFF_Перечень названий форм" xfId="457"/>
    <cellStyle name="_FFF_Подразделения" xfId="458"/>
    <cellStyle name="_FFF_Список тиражирования" xfId="459"/>
    <cellStyle name="_FFF_Форма 12 last" xfId="460"/>
    <cellStyle name="_Final_Book_010301" xfId="461"/>
    <cellStyle name="_Final_Book_010301_17_0" xfId="462"/>
    <cellStyle name="_Final_Book_010301_17_0_1" xfId="463"/>
    <cellStyle name="_Final_Book_010301_balance" xfId="464"/>
    <cellStyle name="_Final_Book_010301_Capex-new" xfId="465"/>
    <cellStyle name="_Final_Book_010301_Financial Plan - final_2" xfId="466"/>
    <cellStyle name="_Final_Book_010301_Form 01(MB)" xfId="467"/>
    <cellStyle name="_Final_Book_010301_Links_NK" xfId="468"/>
    <cellStyle name="_Final_Book_010301_N20_5" xfId="469"/>
    <cellStyle name="_Final_Book_010301_N20_6" xfId="470"/>
    <cellStyle name="_Final_Book_010301_New Form10_2" xfId="471"/>
    <cellStyle name="_Final_Book_010301_Nsi" xfId="472"/>
    <cellStyle name="_Final_Book_010301_Nsi - last version" xfId="473"/>
    <cellStyle name="_Final_Book_010301_Nsi - last version for programming" xfId="474"/>
    <cellStyle name="_Final_Book_010301_Nsi - next_last version" xfId="475"/>
    <cellStyle name="_Final_Book_010301_Nsi - plan - final" xfId="476"/>
    <cellStyle name="_Final_Book_010301_Nsi -super_ last version" xfId="477"/>
    <cellStyle name="_Final_Book_010301_Nsi(2)" xfId="478"/>
    <cellStyle name="_Final_Book_010301_Nsi_1" xfId="479"/>
    <cellStyle name="_Final_Book_010301_Nsi_139" xfId="480"/>
    <cellStyle name="_Final_Book_010301_Nsi_140" xfId="481"/>
    <cellStyle name="_Final_Book_010301_Nsi_140(Зах)" xfId="482"/>
    <cellStyle name="_Final_Book_010301_Nsi_140_mod" xfId="483"/>
    <cellStyle name="_Final_Book_010301_Nsi_158" xfId="484"/>
    <cellStyle name="_Final_Book_010301_Nsi_Express" xfId="485"/>
    <cellStyle name="_Final_Book_010301_Nsi_Jan1" xfId="486"/>
    <cellStyle name="_Final_Book_010301_Nsi_test" xfId="487"/>
    <cellStyle name="_Final_Book_010301_Nsi2" xfId="488"/>
    <cellStyle name="_Final_Book_010301_Nsi-Services" xfId="489"/>
    <cellStyle name="_Final_Book_010301_P&amp;L" xfId="490"/>
    <cellStyle name="_Final_Book_010301_S0400" xfId="491"/>
    <cellStyle name="_Final_Book_010301_S13001" xfId="492"/>
    <cellStyle name="_Final_Book_010301_Sheet1" xfId="493"/>
    <cellStyle name="_Final_Book_010301_SOFI" xfId="494"/>
    <cellStyle name="_Final_Book_010301_sofi - plan_AP270202ii" xfId="495"/>
    <cellStyle name="_Final_Book_010301_sofi - plan_AP270202iii" xfId="496"/>
    <cellStyle name="_Final_Book_010301_sofi - plan_AP270202iv" xfId="497"/>
    <cellStyle name="_Final_Book_010301_Sofi vs Sobi" xfId="498"/>
    <cellStyle name="_Final_Book_010301_Sofi_PBD 27-11-01" xfId="499"/>
    <cellStyle name="_Final_Book_010301_SOFI_TEPs_AOK_130902" xfId="500"/>
    <cellStyle name="_Final_Book_010301_Sofi145a" xfId="501"/>
    <cellStyle name="_Final_Book_010301_Sofi153" xfId="502"/>
    <cellStyle name="_Final_Book_010301_Summary" xfId="503"/>
    <cellStyle name="_Final_Book_010301_SXXXX_Express_c Links" xfId="504"/>
    <cellStyle name="_Final_Book_010301_Tax_form_1кв_3" xfId="505"/>
    <cellStyle name="_Final_Book_010301_test_11" xfId="506"/>
    <cellStyle name="_Final_Book_010301_БКЭ" xfId="507"/>
    <cellStyle name="_Final_Book_010301_для вставки в пакет за 2001" xfId="508"/>
    <cellStyle name="_Final_Book_010301_дляГалиныВ" xfId="509"/>
    <cellStyle name="_Final_Book_010301_Книга7" xfId="510"/>
    <cellStyle name="_Final_Book_010301_Лист1" xfId="511"/>
    <cellStyle name="_Final_Book_010301_ОСН. ДЕЯТ." xfId="512"/>
    <cellStyle name="_Final_Book_010301_Перечень названий форм" xfId="513"/>
    <cellStyle name="_Final_Book_010301_Подразделения" xfId="514"/>
    <cellStyle name="_Final_Book_010301_Список тиражирования" xfId="515"/>
    <cellStyle name="_Final_Book_010301_Форма 12 last" xfId="516"/>
    <cellStyle name="_GUB fact1" xfId="517"/>
    <cellStyle name="_GUB fact1_Приложение 3 к Протоколу доп соглашения 3 к договору РНБ-БП-09  (Термокейс)" xfId="518"/>
    <cellStyle name="_GUB fact1_Расчет СС нефти_ВСФ_250309 уточн" xfId="519"/>
    <cellStyle name="_GUB fact1_Цена БП-09 уточн_для ПР_250309" xfId="520"/>
    <cellStyle name="_KPI-5" xfId="521"/>
    <cellStyle name="_KPI-5_Basecase capex (2)" xfId="522"/>
    <cellStyle name="_KPI-5_Form 01(MB)" xfId="523"/>
    <cellStyle name="_KPI-5_Links_NK" xfId="524"/>
    <cellStyle name="_KPI-5_Nsi" xfId="525"/>
    <cellStyle name="_KPI-5_Nsi(2)" xfId="526"/>
    <cellStyle name="_KPI-5_Nsi_158" xfId="527"/>
    <cellStyle name="_KPI-5_Nsi_Express" xfId="528"/>
    <cellStyle name="_KPI-5_Nsi_test" xfId="529"/>
    <cellStyle name="_KPI-5_Nsi-Services" xfId="530"/>
    <cellStyle name="_KPI-5_S0400" xfId="531"/>
    <cellStyle name="_KPI-5_S13001" xfId="532"/>
    <cellStyle name="_KPI-5_S17301" xfId="533"/>
    <cellStyle name="_KPI-5_SOFI_TEPs_AOK_130902" xfId="534"/>
    <cellStyle name="_KPI-5_SOFI_TEPs_AOK_130902_Dogovora" xfId="535"/>
    <cellStyle name="_KPI-5_SOFI_TEPs_AOK_130902_S14206_Akt_sverki" xfId="536"/>
    <cellStyle name="_KPI-5_SOFI_TEPs_AOK_130902_S14206_Akt_sverki_S11111_Akt_sverki" xfId="537"/>
    <cellStyle name="_KPI-5_SOFI_TEPs_AOK_130902_S14206_Akt_sverki_Договора_Express_4m2003_new" xfId="538"/>
    <cellStyle name="_KPI-5_SOFI_TEPs_AOK_130902_S15202_Akt_sverki" xfId="539"/>
    <cellStyle name="_KPI-5_SOFI_TEPs_AOK_130902_S15202_Akt_sverki_S11111_Akt_sverki" xfId="540"/>
    <cellStyle name="_KPI-5_SOFI_TEPs_AOK_130902_S15202_Akt_sverki_Договора_Express_4m2003_new" xfId="541"/>
    <cellStyle name="_KPI-5_SOFI_TEPs_AOK_130902_Договора_Express_4m2003_new" xfId="542"/>
    <cellStyle name="_KPI-5_SOFI_TEPs_AOK_130902_Книга1" xfId="543"/>
    <cellStyle name="_KPI-5_Sofi145a" xfId="544"/>
    <cellStyle name="_KPI-5_Sofi153" xfId="545"/>
    <cellStyle name="_KPI-5_SXXXX_Express_c Links" xfId="546"/>
    <cellStyle name="_KPI-5_test_11" xfId="547"/>
    <cellStyle name="_KPI-5_для вставки в пакет за 2001" xfId="548"/>
    <cellStyle name="_KPI-5_дляГалиныВ" xfId="549"/>
    <cellStyle name="_KPI-5_Лист1" xfId="550"/>
    <cellStyle name="_KPI-5_Подразделения" xfId="551"/>
    <cellStyle name="_KPI-5_Список тиражирования" xfId="552"/>
    <cellStyle name="_KPI-5_Форма 12 last" xfId="553"/>
    <cellStyle name="_LUKOIL forms 2003 LOHL consolidated v5 16 oct 2002" xfId="554"/>
    <cellStyle name="_LUKOIL forms 2003 LOHL consolidated v5 16 oct 2002_21 НГДО-3кв (принято)" xfId="555"/>
    <cellStyle name="_LUKOIL forms 2003 LOHL consolidated v5 16 oct 2002_формы 2005год_ЛУКБур Уточнен на 25.01.05га" xfId="556"/>
    <cellStyle name="_macro 2012 var 1" xfId="557"/>
    <cellStyle name="_Maket CAPEX" xfId="558"/>
    <cellStyle name="_Maket GUB" xfId="559"/>
    <cellStyle name="_Maket GUB(кор)" xfId="560"/>
    <cellStyle name="_Maket GUB(кор)_Maket БП" xfId="561"/>
    <cellStyle name="_Maket GUB(кор)_Maket БП_Приложение 3 к Протоколу доп соглашения 3 к договору РНБ-БП-09  (Термокейс)" xfId="562"/>
    <cellStyle name="_Maket GUB(кор)_Maket БП_Расчет СС нефти_ВСФ_250309 уточн" xfId="563"/>
    <cellStyle name="_Maket GUB(кор)_Maket БП_Цена БП-09 уточн_для ПР_250309" xfId="564"/>
    <cellStyle name="_Maket GUB(кор)_Приложение 3 к Протоколу доп соглашения 3 к договору РНБ-БП-09  (Термокейс)" xfId="565"/>
    <cellStyle name="_Maket GUB(кор)_Расчет СС нефти_ВСФ_250309 уточн" xfId="566"/>
    <cellStyle name="_MR 2Q_2003" xfId="567"/>
    <cellStyle name="_MR Report_TNK Ukraine_Q12003" xfId="568"/>
    <cellStyle name="_MR reports Aug GFO1" xfId="569"/>
    <cellStyle name="_MTR" xfId="570"/>
    <cellStyle name="_New_Sofi" xfId="571"/>
    <cellStyle name="_New_Sofi_17_0" xfId="572"/>
    <cellStyle name="_New_Sofi_17_0_1" xfId="573"/>
    <cellStyle name="_New_Sofi_balance" xfId="574"/>
    <cellStyle name="_New_Sofi_Capex-new" xfId="575"/>
    <cellStyle name="_New_Sofi_FFF" xfId="576"/>
    <cellStyle name="_New_Sofi_Financial Plan - final_2" xfId="577"/>
    <cellStyle name="_NN-SF-9-mon" xfId="578"/>
    <cellStyle name="_NN-SF-9-mon_5 -З (2)" xfId="579"/>
    <cellStyle name="_NN-SF-9-mon_Декларация (2)" xfId="580"/>
    <cellStyle name="_NN-SF-9-mon_Реал 2 (2)" xfId="581"/>
    <cellStyle name="_NN-SF-9-mon_Ф-11  (2)" xfId="582"/>
    <cellStyle name="_NN-SF-9-mon_Ф-11 (2)" xfId="583"/>
    <cellStyle name="_NN-SF-9-mon_Ф3 (2)" xfId="584"/>
    <cellStyle name="_NN-SF-9-mon_Ф4 (2)" xfId="585"/>
    <cellStyle name="_NN-SF-9-mon_Ф5 (2)" xfId="586"/>
    <cellStyle name="_№5  Верхне-Возей   (старая  зп на 88,12)" xfId="587"/>
    <cellStyle name="_OPER_PRB4" xfId="588"/>
    <cellStyle name="_P&amp;S_TDL" xfId="589"/>
    <cellStyle name="_P&amp;S_UPTS" xfId="590"/>
    <cellStyle name="_Page 4" xfId="591"/>
    <cellStyle name="_RP-2000" xfId="592"/>
    <cellStyle name="_S_Fond ЭЦН_2006_06" xfId="593"/>
    <cellStyle name="_S_Fond ЭЦН_2006_06_Копия Отчетность ОНСС_11 г" xfId="594"/>
    <cellStyle name="_S_Fond ЭЦН_2006_06_Отчетность ОНСС_10 г" xfId="595"/>
    <cellStyle name="_sbros2" xfId="596"/>
    <cellStyle name="_SIP-09-2001" xfId="597"/>
    <cellStyle name="_SOBJN22" xfId="598"/>
    <cellStyle name="_SOBJN25" xfId="599"/>
    <cellStyle name="_SOBJN27" xfId="600"/>
    <cellStyle name="_SOBJN29" xfId="601"/>
    <cellStyle name="_SOBJN33" xfId="602"/>
    <cellStyle name="_SOBJN34" xfId="603"/>
    <cellStyle name="_Struct" xfId="604"/>
    <cellStyle name="_Struct (2)" xfId="605"/>
    <cellStyle name="_SUPER" xfId="606"/>
    <cellStyle name="_SZNP - Eqiuty Roll" xfId="607"/>
    <cellStyle name="_SZNP - rasshifrovki-002000-333" xfId="608"/>
    <cellStyle name="_SZNP - TRS-092000" xfId="609"/>
    <cellStyle name="_u-yng-03-05-099" xfId="610"/>
    <cellStyle name="_v-2013-2030- 2b17.01.11Нах-cpiнов. курс inn 1-2-Е1xls" xfId="611"/>
    <cellStyle name="_Zsf-SF-2001" xfId="612"/>
    <cellStyle name="_Zsf-SF-2001-6m" xfId="613"/>
    <cellStyle name="_август 2003г" xfId="614"/>
    <cellStyle name="_авиа сентябрь" xfId="615"/>
    <cellStyle name="_АГДгод03" xfId="616"/>
    <cellStyle name="_АГДгод03_21 НГДО-3кв (принято)" xfId="617"/>
    <cellStyle name="_АГДгод03_формы 2005год_ЛУКБур Уточнен на 25.01.05га" xfId="618"/>
    <cellStyle name="_Аксаитовнефть ПДДС на 2003г." xfId="619"/>
    <cellStyle name="_аморт" xfId="620"/>
    <cellStyle name="_аморт  Пашор" xfId="621"/>
    <cellStyle name="_амортиз  шапкино" xfId="622"/>
    <cellStyle name="_амортизация" xfId="623"/>
    <cellStyle name="_амортизация  Леккерка 200" xfId="624"/>
    <cellStyle name="_Ан.сравн.по осв.KV" xfId="625"/>
    <cellStyle name="_Ан.сравн.по осв.KV_1" xfId="626"/>
    <cellStyle name="_Ан.сравн.по осв.KV_КВ.Самара xls" xfId="627"/>
    <cellStyle name="_Анализ динамики ТР (МАЙСКИЙ РЕГИОН-Октябрь 2004 г.)" xfId="628"/>
    <cellStyle name="_Анализ динамики ТР (МАЙСКИЙ РЕГИОН-Октябрь 2004 г.)_Копия Отчетность ОНСС_11 г" xfId="629"/>
    <cellStyle name="_Анализ динамики ТР (МАЙСКИЙ РЕГИОН-Октябрь 2004 г.)_Отчетность ОНСС_10 г" xfId="630"/>
    <cellStyle name="_Анализ изм.параметров тех.реж.январь" xfId="631"/>
    <cellStyle name="_Анализ НВСС 2005-2007_коррект" xfId="632"/>
    <cellStyle name="_Анализ по бур. 2007 г." xfId="633"/>
    <cellStyle name="_Анализ по бур. 2007 г._ЛОТ№10-01 (куст №2)" xfId="634"/>
    <cellStyle name="_Анализ по бур. 2007 г._ЛОТ№10-01 (куст №2) 01.07" xfId="635"/>
    <cellStyle name="_Анализ по бур. 2007 г._ЛОТ№10-02 (куст №6)" xfId="636"/>
    <cellStyle name="_Анализ по коч. 2007 г." xfId="637"/>
    <cellStyle name="_Анализ по коч. 2007 г._ЛОТ№10-01 (куст №2)" xfId="638"/>
    <cellStyle name="_Анализ по коч. 2007 г._ЛОТ№10-01 (куст №2) 01.07" xfId="639"/>
    <cellStyle name="_Анализ по коч. 2007 г._ЛОТ№10-02 (куст №6)" xfId="640"/>
    <cellStyle name="_Анализ соли МсР (ЧРФ)" xfId="641"/>
    <cellStyle name="_Анализ суточной добычи за 19.10.04" xfId="642"/>
    <cellStyle name="_Анализ суточной добычи за 20.10.04" xfId="643"/>
    <cellStyle name="_Анализ суточной добычи за 24.10.04" xfId="644"/>
    <cellStyle name="_Анализ ТР по Приобской группе_Бердяев_1" xfId="645"/>
    <cellStyle name="_Анализ ТР по Приобской группе_Бердяев_1_Копия Отчетность ОНСС_11 г" xfId="646"/>
    <cellStyle name="_Анализ ТР по Приобской группе_Бердяев_1_Отчетность ОНСС_10 г" xfId="647"/>
    <cellStyle name="_Анализ ТР по Приобской группе_Бердяев_1верс11" xfId="648"/>
    <cellStyle name="_Анализ ТР по Приобской группе_Бердяев_1верс11_Копия Отчетность ОНСС_11 г" xfId="649"/>
    <cellStyle name="_Анализ ТР по Приобской группе_Бердяев_1верс11_Отчетность ОНСС_10 г" xfId="650"/>
    <cellStyle name="_АТЛАС - стоимость раствора" xfId="651"/>
    <cellStyle name="_Атлас на выход 15.01" xfId="652"/>
    <cellStyle name="_Б640" xfId="653"/>
    <cellStyle name="_Б640_расчет для налога на им-2" xfId="654"/>
    <cellStyle name="_база" xfId="655"/>
    <cellStyle name="_База ЭПОС соли" xfId="656"/>
    <cellStyle name="_База ЭПОС соли_Копия Отчетность ОНСС_11 г" xfId="657"/>
    <cellStyle name="_База ЭПОС соли_Отчетность ОНСС_10 г" xfId="658"/>
    <cellStyle name="_База_гтм_отправленные1" xfId="659"/>
    <cellStyle name="_Баланс ДНС за 2001-2004г" xfId="660"/>
    <cellStyle name="_Баланс ДНС за 2001-2004г_Копия Отчетность ОНСС_11 г" xfId="661"/>
    <cellStyle name="_Баланс ДНС за 2001-2004г_Отчетность ОНСС_10 г" xfId="662"/>
    <cellStyle name="_Баяндысская" xfId="663"/>
    <cellStyle name="_Баяндысская 4 (с учетом замеч УпоБ)" xfId="664"/>
    <cellStyle name="_Бизнес план_КВ Защита 21.08.06г." xfId="665"/>
    <cellStyle name="_Бизнес-план 2007-2011 г г  по ПБ и ОТ пож без  ГО и ЧС (филиалы)" xfId="666"/>
    <cellStyle name="_Бизнес-план 2007-2011 г г  по ПБ и ОТ пож без  ГО и ЧС (филиалы) 2" xfId="667"/>
    <cellStyle name="_Бизнес-план Макет" xfId="668"/>
    <cellStyle name="_Бизнес-план Макет_main" xfId="669"/>
    <cellStyle name="_Бизнес-план Макет_Main_2008" xfId="670"/>
    <cellStyle name="_Бизнес-план Макет_Main_2009_WP&amp;B" xfId="671"/>
    <cellStyle name="_Бизнес-план Макет_main_Main_2008" xfId="672"/>
    <cellStyle name="_Бизнес-план Макет_main_Main_2009_WP&amp;B" xfId="673"/>
    <cellStyle name="_Битран 3 кв" xfId="674"/>
    <cellStyle name="_БП по ОНСС от 2010" xfId="675"/>
    <cellStyle name="_бпоса" xfId="676"/>
    <cellStyle name="_Бригадосутки (часы) ННГ" xfId="677"/>
    <cellStyle name="_Бур по письму 933" xfId="678"/>
    <cellStyle name="_бурение на 337 скв. 21.04.04 (к защите 23.04.04)" xfId="679"/>
    <cellStyle name="_Бурение Осваньюр" xfId="680"/>
    <cellStyle name="_Бухсправки" xfId="681"/>
    <cellStyle name="_Бюд.2002г ЛУКОЙЛ-Коми.раб" xfId="682"/>
    <cellStyle name="_Бюд.2002г ЛУКОЙЛ-КомиЛена" xfId="683"/>
    <cellStyle name="_Бюд.2002г ЛУКОЙЛ-КомиЛена_~4542723" xfId="684"/>
    <cellStyle name="_Бюд.2002г ЛУКОЙЛ-КомиЛена_1 м из ЗСФ 31.07.08" xfId="685"/>
    <cellStyle name="_Бюд.2002г ЛУКОЙЛ-КомиЛена_11277 РАСЧЕТ" xfId="686"/>
    <cellStyle name="_Бюд.2002г ЛУКОЙЛ-КомиЛена_21 НГДО-3кв (принято)" xfId="687"/>
    <cellStyle name="_Бюд.2002г ЛУКОЙЛ-КомиЛена_5 Формы документов по Врем.рег" xfId="688"/>
    <cellStyle name="_Бюд.2002г ЛУКОЙЛ-КомиЛена_Битран 3 кв" xfId="689"/>
    <cellStyle name="_Бюд.2002г ЛУКОЙЛ-КомиЛена_Дежурство ТТ на ВП" xfId="690"/>
    <cellStyle name="_Бюд.2002г ЛУКОЙЛ-КомиЛена_Дежурство ТТ на ВП от Толкачева" xfId="691"/>
    <cellStyle name="_Бюд.2002г ЛУКОЙЛ-КомиЛена_зар. плата Мобилизация БУ БУ-75БрЭ Енорусинская  со скв.№1461 на скв.№1463" xfId="692"/>
    <cellStyle name="_Бюд.2002г ЛУКОЙЛ-КомиЛена_Книга2" xfId="693"/>
    <cellStyle name="_Бюд.2002г ЛУКОЙЛ-КомиЛена_Комм и управл1" xfId="694"/>
    <cellStyle name="_Бюд.2002г ЛУКОЙЛ-КомиЛена_Копия Вынгапуровское" xfId="695"/>
    <cellStyle name="_Бюд.2002г ЛУКОЙЛ-КомиЛена_Расчет 1 м Ритэк" xfId="696"/>
    <cellStyle name="_Бюд.2002г ЛУКОЙЛ-КомиЛена_формы 2005год_ЛУКБур Уточнен на 25.01.05га" xfId="697"/>
    <cellStyle name="_Бюд.2002г ЛУКОЙЛ-КомиЛена_Формы для БК" xfId="698"/>
    <cellStyle name="_Бюд.2003г энон.план" xfId="699"/>
    <cellStyle name="_Бюд.2003г энон.план." xfId="700"/>
    <cellStyle name="_Бюд.2003г энон.план.(инвест.3925,2)" xfId="701"/>
    <cellStyle name="_Бюд.2003г энон.план.(инвест.3925,2)_21 НГДО-3кв (принято)" xfId="702"/>
    <cellStyle name="_Бюд.2003г энон.план.(инвест.3925,2)_формы 2005год_ЛУКБур Уточнен на 25.01.05га" xfId="703"/>
    <cellStyle name="_Бюд.2003г энон.план._формы 2005год_ЛУКБур Уточнен на 25.01.05га" xfId="704"/>
    <cellStyle name="_Бюд.2003г энон.план_~4542723" xfId="705"/>
    <cellStyle name="_Бюд.2003г энон.план_1 м из ЗСФ 31.07.08" xfId="706"/>
    <cellStyle name="_Бюд.2003г энон.план_11277 РАСЧЕТ" xfId="707"/>
    <cellStyle name="_Бюд.2003г энон.план_21 НГДО-3кв (принято)" xfId="708"/>
    <cellStyle name="_Бюд.2003г энон.план_21-НГДО- год" xfId="709"/>
    <cellStyle name="_Бюд.2003г энон.план_Битран 3 кв" xfId="710"/>
    <cellStyle name="_Бюд.2003г энон.план_Дежурство ТТ на ВП" xfId="711"/>
    <cellStyle name="_Бюд.2003г энон.план_Дежурство ТТ на ВП от Толкачева" xfId="712"/>
    <cellStyle name="_Бюд.2003г энон.план_зар. плата Мобилизация БУ БУ-75БрЭ Енорусинская  со скв.№1461 на скв.№1463" xfId="713"/>
    <cellStyle name="_Бюд.2003г энон.план_Книга2" xfId="714"/>
    <cellStyle name="_Бюд.2003г энон.план_Комм и управл1" xfId="715"/>
    <cellStyle name="_Бюд.2003г энон.план_Копия Вынгапуровское" xfId="716"/>
    <cellStyle name="_Бюд.2003г энон.план_Расчет 1 м Ритэк" xfId="717"/>
    <cellStyle name="_Бюд.2003г энон.план_формы 2005год_ЛУКБур Уточнен на 25.01.05га" xfId="718"/>
    <cellStyle name="_Бюд.2003г энон.план_Формы для БК" xfId="719"/>
    <cellStyle name="_Бюд.ПНГП на 2003" xfId="720"/>
    <cellStyle name="_Бюд.ПНГП на I кв.2003.(действ.)" xfId="721"/>
    <cellStyle name="_Бюд.ПНГП на I кв.2003.(действ.)правка" xfId="722"/>
    <cellStyle name="_Бюд2002СПпроч" xfId="723"/>
    <cellStyle name="_Бюд2002СПпроч_21 НГДО-3кв (принято)" xfId="724"/>
    <cellStyle name="_Бюд2002СПпроч_показатели 1полугод_Кристине" xfId="725"/>
    <cellStyle name="_Бюд2002СПпроч_формы 2005год_ЛУКБур Уточнен на 25.01.05га" xfId="726"/>
    <cellStyle name="_Бюджет 03" xfId="727"/>
    <cellStyle name="_Бюджет 04" xfId="728"/>
    <cellStyle name="_Бюджет 2005 г Полазне" xfId="729"/>
    <cellStyle name="_БЮДЖЕТ 2005_расш" xfId="730"/>
    <cellStyle name="_БЮДЖЕТ на декабрь" xfId="731"/>
    <cellStyle name="_Бюджет на октябрь" xfId="732"/>
    <cellStyle name="_БЮДЖЕТ-ЗС-2003год-44680Люба" xfId="733"/>
    <cellStyle name="_БЮДЖЕТ-ЛГПК-2003" xfId="734"/>
    <cellStyle name="_Бюджетный регламент Система планов Коррект 2.01" xfId="735"/>
    <cellStyle name="_Бюджетный регламент Система планов Коррект 2.01_21 НГДО-3кв (принято)" xfId="736"/>
    <cellStyle name="_Бюджетный регламент Система планов Коррект 2.01_формы 2005год_ЛУКБур Уточнен на 25.01.05га" xfId="737"/>
    <cellStyle name="_БюдЗС-2002год-4кв" xfId="738"/>
    <cellStyle name="_БюдЗС-2002год-4кв_21 НГДО-3кв (принято)" xfId="739"/>
    <cellStyle name="_БюдЗС-2002год-4кв_формы 2005год_ЛУКБур Уточнен на 25.01.05га" xfId="740"/>
    <cellStyle name="_БюдЗС-2002год-А" xfId="741"/>
    <cellStyle name="_БюдЗС-2002год-А_21 НГДО-3кв (принято)" xfId="742"/>
    <cellStyle name="_БюдЗС-2002год-А_формы 2005год_ЛУКБур Уточнен на 25.01.05га" xfId="743"/>
    <cellStyle name="_В сводку ген_дир" xfId="744"/>
    <cellStyle name="_В сводку ген_дир_Суточные сводки" xfId="745"/>
    <cellStyle name="_Ванкор" xfId="746"/>
    <cellStyle name="_Вариант ОД 06 09 07" xfId="747"/>
    <cellStyle name="_Вариант ОД 06 09 07_Копия Отчетность ОНСС_11 г" xfId="748"/>
    <cellStyle name="_Вариант ОД 06 09 07_Отчетность ОНСС_10 г" xfId="749"/>
    <cellStyle name="_Ввод объектов 2009_КРС" xfId="750"/>
    <cellStyle name="_Ввод объектов_КРС_29.12.2008 (численность)" xfId="751"/>
    <cellStyle name="_ВМР - Романовское-Кинах" xfId="752"/>
    <cellStyle name="_ВМР С-Кожва 3" xfId="753"/>
    <cellStyle name="_ВМР С-Кожва 3_Баяндысская" xfId="754"/>
    <cellStyle name="_ВМР С-Кожва 3_Баяндысская 4 (с учетом замеч УпоБ)" xfId="755"/>
    <cellStyle name="_ВМР С-Кожва 3_Куст №200 Леккерка скв.№223" xfId="756"/>
    <cellStyle name="_ВМР С-Кожва 3_Своды" xfId="757"/>
    <cellStyle name="_ВМР С-Кожва 3_Скв.№4006 Возей 2" xfId="758"/>
    <cellStyle name="_ВМР С-Кожва 3_Скв.№4006 Возей 3 (после протокола)" xfId="759"/>
    <cellStyle name="_ВМР С-Кожва 3_Тоталь бурение" xfId="760"/>
    <cellStyle name="_ВМР С-Кожва 3_Тоталь бурение 2 вар" xfId="761"/>
    <cellStyle name="_ВМР С-Кожва 3_Тоталь бурение 3 вар" xfId="762"/>
    <cellStyle name="_ВМР С-Кожва 3_Тоталь монтаж, трансп." xfId="763"/>
    <cellStyle name="_ВМР С-Кожва 3_Тоталь монтаж, трансп. 2 вар" xfId="764"/>
    <cellStyle name="_ВМР С-Кожва 3_Тоталь передвижка" xfId="765"/>
    <cellStyle name="_ВМР С-Кожва 3_Харьяга 4 объект" xfId="766"/>
    <cellStyle name="_ВМР С-Кожва 3_Харьяга 4 объект 1" xfId="767"/>
    <cellStyle name="_вовлечение текущего запаса_01072010" xfId="768"/>
    <cellStyle name="_Все по 3000-ЭУК" xfId="769"/>
    <cellStyle name="_Все по 3000-ЭУК_ЛОТ№10-01 (куст №2) 01.07" xfId="770"/>
    <cellStyle name="_ВСНК" xfId="771"/>
    <cellStyle name="_ВСНК_CAPEX(М)_2008_ФАКТ" xfId="772"/>
    <cellStyle name="_ВСНК_CAPEX_2008_факт" xfId="773"/>
    <cellStyle name="_ВСХ свод" xfId="774"/>
    <cellStyle name="_вывод" xfId="775"/>
    <cellStyle name="_вывода" xfId="776"/>
    <cellStyle name="_вывода_Копия Отчетность ОНСС_11 г" xfId="777"/>
    <cellStyle name="_вывода_Отчетность ОНСС_10 г" xfId="778"/>
    <cellStyle name="_Выводничка 03.04" xfId="779"/>
    <cellStyle name="_Выводничка Ц-12" xfId="780"/>
    <cellStyle name="_Выводничка ЦДНГ-12" xfId="781"/>
    <cellStyle name="_Выводничка ЦДНГ-12-январь04г." xfId="782"/>
    <cellStyle name="_Вывоз шлама по 103-П" xfId="783"/>
    <cellStyle name="_Газпром-Якутия разведка 2009" xfId="784"/>
    <cellStyle name="_Газпром-Якутия разведка 2009_ЛОТ№10-01 (куст №2)" xfId="785"/>
    <cellStyle name="_Газпром-Якутия разведка 2009_ЛОТ№10-01 (куст №2) 01.07" xfId="786"/>
    <cellStyle name="_Газпром-Якутия разведка 2009_ЛОТ№10-02 (куст №6)" xfId="787"/>
    <cellStyle name="_ГДИ на Апрель" xfId="788"/>
    <cellStyle name="_ГДИ на май1" xfId="789"/>
    <cellStyle name="_ГДИ ЦДНГ-12" xfId="790"/>
    <cellStyle name="_ГДИС ЦДНГ-14" xfId="791"/>
    <cellStyle name="_Гориз для Москвы" xfId="792"/>
    <cellStyle name="_ГПЗ_янв_Уточненный" xfId="793"/>
    <cellStyle name="_ГРАФИК" xfId="794"/>
    <cellStyle name="_график ГРП  февраль" xfId="795"/>
    <cellStyle name="_график ГРП  февраль_Копия Отчетность ОНСС_11 г" xfId="796"/>
    <cellStyle name="_график ГРП  февраль_Отчетность ОНСС_10 г" xfId="797"/>
    <cellStyle name="_График запуска с 20.06.04г." xfId="798"/>
    <cellStyle name="_График проведения КВУиКПД по ЮН региону на август.04г" xfId="799"/>
    <cellStyle name="_Графики добычи и ГТМ по Приобскому региону." xfId="800"/>
    <cellStyle name="_Графики_ПВГ_v1" xfId="801"/>
    <cellStyle name="_ГТМ  на  ноябрь защита" xfId="802"/>
    <cellStyle name="_ГТМ МсР январь 05 (без ЮСБ)" xfId="803"/>
    <cellStyle name="_ГТМ на сентябрь от РИТС УППР" xfId="804"/>
    <cellStyle name="_ГТМ ПРБ 15.11.0410" xfId="805"/>
    <cellStyle name="_ГТМ ПРБ за 10.03.05г 1" xfId="806"/>
    <cellStyle name="_ГТМ ПРБ за 18.10.04 штаб1" xfId="807"/>
    <cellStyle name="_ГТМ ПРБ июнь факт за20.06.04(1)" xfId="808"/>
    <cellStyle name="_ГТМ ПРБ июнь факт за20.06.04(1)_Копия Отчетность ОНСС_11 г" xfId="809"/>
    <cellStyle name="_ГТМ ПРБ июнь факт за20.06.04(1)_Отчетность ОНСС_10 г" xfId="810"/>
    <cellStyle name="_ГТМ ПРБ прогноз марта" xfId="811"/>
    <cellStyle name="_ГТМ регион" xfId="812"/>
    <cellStyle name="_ГТМ регион11" xfId="813"/>
    <cellStyle name="_ГТМ ЮНГ ПрР декабрь 30.11 Защищенный" xfId="814"/>
    <cellStyle name="_гтм04 ПН" xfId="815"/>
    <cellStyle name="_Движение фонда по БП 2007 ввод 524 27 09 06 (2)" xfId="816"/>
    <cellStyle name="_Движение фонда по БП 2007 ввод 524 27 09 06 (2)_Копия Отчетность ОНСС_11 г" xfId="817"/>
    <cellStyle name="_Движение фонда по БП 2007 ввод 524 27 09 06 (2)_Отчетность ОНСС_10 г" xfId="818"/>
    <cellStyle name="_Движение фонда по БП 2008 план 20.07.07.558ввод с ЮСБ" xfId="819"/>
    <cellStyle name="_Движение фонда по БП 2008 план 20.07.07.558ввод с ЮСБ_Копия Отчетность ОНСС_11 г" xfId="820"/>
    <cellStyle name="_Движение фонда по БП 2008 план 20.07.07.558ввод с ЮСБ_Отчетность ОНСС_10 г" xfId="821"/>
    <cellStyle name="_Движение фонда по БП 2008 план 26 10 07 510ввод с ЮСБ" xfId="822"/>
    <cellStyle name="_Движение фонда по БП 2008 план 26 10 07 510ввод с ЮСБ_Копия Отчетность ОНСС_11 г" xfId="823"/>
    <cellStyle name="_Движение фонда по БП 2008 план 26 10 07 510ввод с ЮСБ_Отчетность ОНСС_10 г" xfId="824"/>
    <cellStyle name="_Движение фонда по БП 2008 план 27 09 07 536ввод с ЮСБ" xfId="825"/>
    <cellStyle name="_Движение фонда по БП 2008 план 27 09 07 536ввод с ЮСБ_Копия Отчетность ОНСС_11 г" xfId="826"/>
    <cellStyle name="_Движение фонда по БП 2008 план 27 09 07 536ввод с ЮСБ_Отчетность ОНСС_10 г" xfId="827"/>
    <cellStyle name="_Дежурство ТТ на ВП" xfId="828"/>
    <cellStyle name="_Дежурство ТТ на ВП от Толкачева" xfId="829"/>
    <cellStyle name="_декабрь" xfId="830"/>
    <cellStyle name="_Декларация" xfId="831"/>
    <cellStyle name="_Декларация_расчет для налога на им-2" xfId="832"/>
    <cellStyle name="_Для Ноговицина И. Приложение 1 1 квартал 2005г. по КВ для УДНГ" xfId="833"/>
    <cellStyle name="_для презентации (2)" xfId="834"/>
    <cellStyle name="_Для филиалов" xfId="835"/>
    <cellStyle name="_Для филиалов_1. Расчет ФЗП 2009 г. ВСНК (снижение тарифов)" xfId="836"/>
    <cellStyle name="_Для филиалов_Долота, ГЗД ТО" xfId="837"/>
    <cellStyle name="_Для филиалов_Долотный сервис, ГЗД (куст 101)-ТО" xfId="838"/>
    <cellStyle name="_Для филиалов_Долотный сервис, ГЗД (куст 21,14)-ТО" xfId="839"/>
    <cellStyle name="_Для филиалов_з-п ЭУК (ОТиЗ)" xfId="840"/>
    <cellStyle name="_Для филиалов_ЛОТ№10-01 (куст №2)" xfId="841"/>
    <cellStyle name="_Для филиалов_ЛОТ№10-01 (куст №2) 01.07" xfId="842"/>
    <cellStyle name="_Для филиалов_ЛОТ№10-02 (куст №6)" xfId="843"/>
    <cellStyle name="_ДН_CAPEX_2007-2011_ПЛАН_311006г_" xfId="844"/>
    <cellStyle name="_ДО_CAPEX_2007-2011_план" xfId="845"/>
    <cellStyle name="_Довед. План." xfId="846"/>
    <cellStyle name="_Довед. План._Копия Отчетность ОНСС_11 г" xfId="847"/>
    <cellStyle name="_Довед. План._Отчетность ОНСС_10 г" xfId="848"/>
    <cellStyle name="_Довед. План._План по ОНСС на 2009г  от 13 08 08г (6)" xfId="849"/>
    <cellStyle name="_Довед. План._План по ОНСС на 2009г  от 13 08 08г (6)_Копия Отчетность ОНСС_11 г" xfId="850"/>
    <cellStyle name="_Довед. План._План по ОНСС на 2009г  от 13 08 08г (6)_Отчетность ОНСС_10 г" xfId="851"/>
    <cellStyle name="_долота+ГЗД от технологов" xfId="852"/>
    <cellStyle name="_доп.затраты на мобилизацию бурения" xfId="853"/>
    <cellStyle name="_допол шаблоны" xfId="854"/>
    <cellStyle name="_Единовременные выплаты план 08 расч от октября" xfId="855"/>
    <cellStyle name="_Единовременные выплаты свод" xfId="856"/>
    <cellStyle name="_ЕТТ таблицы - 2004-2005" xfId="857"/>
    <cellStyle name="_Зап.-Останов к расчету" xfId="858"/>
    <cellStyle name="_Зап.-Останов. ЦДНГ-12" xfId="859"/>
    <cellStyle name="_Зап.-Останов. ЦДНГ-12-декабрь" xfId="860"/>
    <cellStyle name="_Зап.-Останов. ЦДНГ-12-март" xfId="861"/>
    <cellStyle name="_зар. плата Мобилизация БУ БУ-75БрЭ Енорусинская  со скв.№1461 на скв.№1463" xfId="862"/>
    <cellStyle name="_Защита ГТМ ПРБ МАРТ и ОТМ на АПРЕЛЬ ЗАЩИЩЕННЫЙ от 25.03.04" xfId="863"/>
    <cellStyle name="_Защита ГТМ ПРБ МАРТ и ОТМ на АПРЕЛЬ ЗАЩИЩЕННЫЙ от 25.03.04_Копия Отчетность ОНСС_11 г" xfId="864"/>
    <cellStyle name="_Защита ГТМ ПРБ МАРТ и ОТМ на АПРЕЛЬ ЗАЩИЩЕННЫЙ от 25.03.04_Отчетность ОНСС_10 г" xfId="865"/>
    <cellStyle name="_Защита на декабрь предварительная" xfId="866"/>
    <cellStyle name="_Заявка 2003 г август БПО" xfId="867"/>
    <cellStyle name="_Заявка 2003 г август инстумент" xfId="868"/>
    <cellStyle name="_Заявка 2003 г август ЦАП" xfId="869"/>
    <cellStyle name="_Заявка 2003 г август ЦИТ" xfId="870"/>
    <cellStyle name="_Заявка 2003 г сентябрь БПО" xfId="871"/>
    <cellStyle name="_Заявка 2003 г сентябрь ЦАП1" xfId="872"/>
    <cellStyle name="_Заявка АИС май 2003" xfId="873"/>
    <cellStyle name="_Заявка МТР на 2 квартал для УДНГ1" xfId="874"/>
    <cellStyle name="_заявка на закупку материалов 1 кв 2005  " xfId="875"/>
    <cellStyle name="_Заявка на ЗИП к турбинной технике на февраль, март, апрель" xfId="876"/>
    <cellStyle name="_Заявка на остановку июня" xfId="877"/>
    <cellStyle name="_Заявка на остановку января ЦТОРТ-3 (2)" xfId="878"/>
    <cellStyle name="_Заявка УРиМСРЭА Покачи на май 2003г." xfId="879"/>
    <cellStyle name="_Заявка ЦАП и БПО СА на июнь 2003 г." xfId="880"/>
    <cellStyle name="_Заявки на 1 кв. 2005 г.СПБ и ОТ" xfId="881"/>
    <cellStyle name="_з-п Ванкор 2010" xfId="882"/>
    <cellStyle name="_ЗП работников по содерж. вахт. поселков" xfId="883"/>
    <cellStyle name="_ЗП работников по содерж. вахт. поселков_ЛОТ№10-01 (куст №2)" xfId="884"/>
    <cellStyle name="_ЗП работников по содерж. вахт. поселков_ЛОТ№10-01 (куст №2) 01.07" xfId="885"/>
    <cellStyle name="_ЗП работников по содерж. вахт. поселков_ЛОТ№10-02 (куст №6)" xfId="886"/>
    <cellStyle name="_з-п расчет ФЗП Пякяха 28.05.09 (без технологов)" xfId="887"/>
    <cellStyle name="_з-п расчет ФЗП Пякяха 28.05.09 (без технологов)_ЛОТ№10-01 (куст №2)" xfId="888"/>
    <cellStyle name="_з-п расчет ФЗП Пякяха 28.05.09 (без технологов)_ЛОТ№10-01 (куст №2) 01.07" xfId="889"/>
    <cellStyle name="_з-п расчет ФЗП Пякяха 28.05.09 (без технологов)_ЛОТ№10-02 (куст №6)" xfId="890"/>
    <cellStyle name="_з-п Таас-Юрях 2010г. (ООТиЗ)" xfId="891"/>
    <cellStyle name="_з-п Таас-Юрях 2010г. (ООТиЗ)_ЛОТ№10-01 (куст №2)" xfId="892"/>
    <cellStyle name="_з-п Таас-Юрях 2010г. (ООТиЗ)_ЛОТ№10-01 (куст №2) 01.07" xfId="893"/>
    <cellStyle name="_з-п Таас-Юрях 2010г. (ООТиЗ)_ЛОТ№10-02 (куст №6)" xfId="894"/>
    <cellStyle name="_з-п Таас-Юрях 2010г.(ООТиЗ 2в)" xfId="895"/>
    <cellStyle name="_з-п Таас-Юрях 2010г.(ООТиЗ 2в)_ЛОТ№10-01 (куст №2)" xfId="896"/>
    <cellStyle name="_з-п Таас-Юрях 2010г.(ООТиЗ 2в)_ЛОТ№10-01 (куст №2) 01.07" xfId="897"/>
    <cellStyle name="_з-п Таас-Юрях 2010г.(ООТиЗ 2в)_ЛОТ№10-02 (куст №6)" xfId="898"/>
    <cellStyle name="_зп Харьяга Кремко" xfId="899"/>
    <cellStyle name="_зп Харьяга Кремко_ЛОТ№10-01 (куст №2)" xfId="900"/>
    <cellStyle name="_зп Харьяга Кремко_ЛОТ№10-01 (куст №2) 01.07" xfId="901"/>
    <cellStyle name="_зп Харьяга Кремко_ЛОТ№10-02 (куст №6)" xfId="902"/>
    <cellStyle name="_з-п ЭУК (ОТиЗ)" xfId="903"/>
    <cellStyle name="_ЗСФрасчет ст-ти договора" xfId="904"/>
    <cellStyle name="_из САП ОНСС 2009 на 10 12 2008" xfId="905"/>
    <cellStyle name="_Изменение макета БП_050706" xfId="906"/>
    <cellStyle name="_Ин_программа 2004_ЗСФ" xfId="907"/>
    <cellStyle name="_Информация по исследованиям 2004" xfId="908"/>
    <cellStyle name="_Информация по исследованиям 2004_Копия Отчетность ОНСС_11 г" xfId="909"/>
    <cellStyle name="_Информация по исследованиям 2004_Отчетность ОНСС_10 г" xfId="910"/>
    <cellStyle name="_Информация по технологическим остановкам" xfId="911"/>
    <cellStyle name="_Информация по технологическим остановкам_Копия Отчетность ОНСС_11 г" xfId="912"/>
    <cellStyle name="_Информация по технологическим остановкам_Отчетность ОНСС_10 г" xfId="913"/>
    <cellStyle name="_Использ.приб.2003 год для Любы" xfId="914"/>
    <cellStyle name="_Использ.приб.2003 год для Любы_21 НГДО-3кв (принято)" xfId="915"/>
    <cellStyle name="_Использ.приб.2003 год для Любы_формы 2005год_ЛУКБур Уточнен на 25.01.05га" xfId="916"/>
    <cellStyle name="_Источники-2002(1кв)" xfId="917"/>
    <cellStyle name="_К письму о Колдоговоре" xfId="918"/>
    <cellStyle name="_Калькуляция перевозки 1т груза на 95,5км" xfId="919"/>
    <cellStyle name="_Калькуляция перевозки 1т груза на 95,5км_ЛОТ№10-01 (куст №2) 01.07" xfId="920"/>
    <cellStyle name="_Кап.влож. на допдобычу 2500 от 9.03.04." xfId="921"/>
    <cellStyle name="_КВ.Самара xls" xfId="922"/>
    <cellStyle name="_Книга1" xfId="923"/>
    <cellStyle name="_Книга1 (3)" xfId="924"/>
    <cellStyle name="_Книга1_Копия Отчетность ОНСС_11 г" xfId="925"/>
    <cellStyle name="_Книга1_ЛОТ№10-01 (куст №2)" xfId="926"/>
    <cellStyle name="_Книга1_ЛОТ№10-01 (куст №2) 01.07" xfId="927"/>
    <cellStyle name="_Книга1_ЛОТ№10-02 (куст №6)" xfId="928"/>
    <cellStyle name="_Книга1_Отчетность ОНСС_10 г" xfId="929"/>
    <cellStyle name="_Книга1_План по ОНСС на 2009г  от 13 08 08г (6)" xfId="930"/>
    <cellStyle name="_Книга1_План по ОНСС на 2009г  от 13 08 08г (6)_Копия Отчетность ОНСС_11 г" xfId="931"/>
    <cellStyle name="_Книга1_План по ОНСС на 2009г  от 13 08 08г (6)_Отчетность ОНСС_10 г" xfId="932"/>
    <cellStyle name="_Книга1_План тендеров по НПУ ПТО ТУ 2013г (2)" xfId="933"/>
    <cellStyle name="_Книга1_Своды" xfId="934"/>
    <cellStyle name="_Книга1_Своды_ЛОТ№10-01 (куст №2)" xfId="935"/>
    <cellStyle name="_Книга1_Своды_ЛОТ№10-01 (куст №2) 01.07" xfId="936"/>
    <cellStyle name="_Книга1_Своды_ЛОТ№10-02 (куст №6)" xfId="937"/>
    <cellStyle name="_Книга1_Скв.№4006 Возей 2" xfId="938"/>
    <cellStyle name="_Книга1_Скв.№4006 Возей 2_ЛОТ№10-01 (куст №2)" xfId="939"/>
    <cellStyle name="_Книга1_Скв.№4006 Возей 2_ЛОТ№10-01 (куст №2) 01.07" xfId="940"/>
    <cellStyle name="_Книга1_Скв.№4006 Возей 2_ЛОТ№10-02 (куст №6)" xfId="941"/>
    <cellStyle name="_Книга1_Скв.№4006 Возей 3 (после протокола)" xfId="942"/>
    <cellStyle name="_Книга1_Скв.№4006 Возей 3 (после протокола)_ЛОТ№10-01 (куст №2)" xfId="943"/>
    <cellStyle name="_Книга1_Скв.№4006 Возей 3 (после протокола)_ЛОТ№10-01 (куст №2) 01.07" xfId="944"/>
    <cellStyle name="_Книга1_Скв.№4006 Возей 3 (после протокола)_ЛОТ№10-02 (куст №6)" xfId="945"/>
    <cellStyle name="_Книга1_Телефонный справочник" xfId="946"/>
    <cellStyle name="_Книга1_Тоталь бурение" xfId="947"/>
    <cellStyle name="_Книга1_Тоталь бурение 2 вар" xfId="948"/>
    <cellStyle name="_Книга1_Тоталь бурение 2 вар_ЛОТ№10-01 (куст №2)" xfId="949"/>
    <cellStyle name="_Книга1_Тоталь бурение 2 вар_ЛОТ№10-01 (куст №2) 01.07" xfId="950"/>
    <cellStyle name="_Книга1_Тоталь бурение 2 вар_ЛОТ№10-02 (куст №6)" xfId="951"/>
    <cellStyle name="_Книга1_Тоталь бурение 3 вар" xfId="952"/>
    <cellStyle name="_Книга1_Тоталь бурение 3 вар_ЛОТ№10-01 (куст №2)" xfId="953"/>
    <cellStyle name="_Книга1_Тоталь бурение 3 вар_ЛОТ№10-01 (куст №2) 01.07" xfId="954"/>
    <cellStyle name="_Книга1_Тоталь бурение 3 вар_ЛОТ№10-02 (куст №6)" xfId="955"/>
    <cellStyle name="_Книга1_Тоталь бурение_ЛОТ№10-01 (куст №2)" xfId="956"/>
    <cellStyle name="_Книга1_Тоталь бурение_ЛОТ№10-01 (куст №2) 01.07" xfId="957"/>
    <cellStyle name="_Книга1_Тоталь бурение_ЛОТ№10-02 (куст №6)" xfId="958"/>
    <cellStyle name="_Книга1_Тоталь монтаж, трансп." xfId="959"/>
    <cellStyle name="_Книга1_Тоталь монтаж, трансп. 2 вар" xfId="960"/>
    <cellStyle name="_Книга1_Тоталь монтаж, трансп. 2 вар_ЛОТ№10-01 (куст №2)" xfId="961"/>
    <cellStyle name="_Книга1_Тоталь монтаж, трансп. 2 вар_ЛОТ№10-01 (куст №2) 01.07" xfId="962"/>
    <cellStyle name="_Книга1_Тоталь монтаж, трансп. 2 вар_ЛОТ№10-02 (куст №6)" xfId="963"/>
    <cellStyle name="_Книга1_Тоталь монтаж, трансп._ЛОТ№10-01 (куст №2)" xfId="964"/>
    <cellStyle name="_Книга1_Тоталь монтаж, трансп._ЛОТ№10-01 (куст №2) 01.07" xfId="965"/>
    <cellStyle name="_Книга1_Тоталь монтаж, трансп._ЛОТ№10-02 (куст №6)" xfId="966"/>
    <cellStyle name="_Книга1_Тоталь передвижка" xfId="967"/>
    <cellStyle name="_Книга1_Тоталь передвижка_ЛОТ№10-01 (куст №2)" xfId="968"/>
    <cellStyle name="_Книга1_Тоталь передвижка_ЛОТ№10-01 (куст №2) 01.07" xfId="969"/>
    <cellStyle name="_Книга1_Тоталь передвижка_ЛОТ№10-02 (куст №6)" xfId="970"/>
    <cellStyle name="_Книга1_Численность Ванкор помесячно_2009" xfId="971"/>
    <cellStyle name="_Книга1_Численность Ванкор помесячно_2009 (с разбивкой на 58 бр)" xfId="972"/>
    <cellStyle name="_Книга111" xfId="973"/>
    <cellStyle name="_Книга116" xfId="974"/>
    <cellStyle name="_Книга13" xfId="975"/>
    <cellStyle name="_Книга15" xfId="976"/>
    <cellStyle name="_Книга2" xfId="977"/>
    <cellStyle name="_Книга2 (8)" xfId="978"/>
    <cellStyle name="_Книга2_1" xfId="979"/>
    <cellStyle name="_Книга3" xfId="980"/>
    <cellStyle name="_Книга3_Копия Отчетность ОНСС_11 г" xfId="981"/>
    <cellStyle name="_Книга3_Отчетность ОНСС_10 г" xfId="982"/>
    <cellStyle name="_Книга31" xfId="983"/>
    <cellStyle name="_Книга4" xfId="984"/>
    <cellStyle name="_Книга45" xfId="985"/>
    <cellStyle name="_Книга5" xfId="986"/>
    <cellStyle name="_Книга72" xfId="987"/>
    <cellStyle name="_Книга85" xfId="988"/>
    <cellStyle name="_кол-во рем 2006" xfId="989"/>
    <cellStyle name="_кол-во рем 2006_Копия Отчетность ОНСС_11 г" xfId="990"/>
    <cellStyle name="_кол-во рем 2006_Отчетность ОНСС_10 г" xfId="991"/>
    <cellStyle name="_Комм и управл1" xfId="992"/>
    <cellStyle name="_Комм и управл1_формы 2005год_ЛУКБур Уточнен на 25.01.05га" xfId="993"/>
    <cellStyle name="_Комплектация импорта 2006" xfId="994"/>
    <cellStyle name="_Конс_02-2кв" xfId="995"/>
    <cellStyle name="_Контрольные цифры_октябрь" xfId="996"/>
    <cellStyle name="_Контрольные цифры_январь" xfId="997"/>
    <cellStyle name="_Копия БП2008ЦПП (2)" xfId="998"/>
    <cellStyle name="_Копия Вынгапуровское" xfId="999"/>
    <cellStyle name="_Копия Вып_ О.С. 2004_ЗСФ_утв_15_06" xfId="1000"/>
    <cellStyle name="_Копия Заявка ЦИТ на июнь 2003 " xfId="1001"/>
    <cellStyle name="_Копия Копия Пашшор куст №1 (новая з.п) 4" xfId="1002"/>
    <cellStyle name="_Копия ОНСС 2005 вариант N" xfId="1003"/>
    <cellStyle name="_Копия Разделы 15,16 2008-2012 " xfId="1004"/>
    <cellStyle name="_Копия Расчет - 24.05.05" xfId="1005"/>
    <cellStyle name="_Копия Расчет 28.04.04" xfId="1006"/>
    <cellStyle name="_Копия Расчет на 20.07" xfId="1007"/>
    <cellStyle name="_Копия Снижение ПРБ 20.12.04" xfId="1008"/>
    <cellStyle name="_Копия Транспорт СТТ согласовано_25 01 2008 (3)1,05,08" xfId="1009"/>
    <cellStyle name="_Копия форма1" xfId="1010"/>
    <cellStyle name="_Копия формы_2006" xfId="1011"/>
    <cellStyle name="_Копия Шаблон техрежима ОИДН февраль 2006 МСК (утвержденный) (2)" xfId="1012"/>
    <cellStyle name="_Копия Шаблон техрежима ОИДН февраль 2006 МСК (утвержденный) (2)_Копия Отчетность ОНСС_11 г" xfId="1013"/>
    <cellStyle name="_Копия Шаблон техрежима ОИДН февраль 2006 МСК (утвержденный) (2)_Отчетность ОНСС_10 г" xfId="1014"/>
    <cellStyle name="_Копия Шаблон техрежима ОИДН, ноябрь 2005 Майский регион" xfId="1015"/>
    <cellStyle name="_Копия Шаблон техрежима ОИДН, ноябрь 2005 Майский регион_Копия Отчетность ОНСС_11 г" xfId="1016"/>
    <cellStyle name="_Копия Шаблон техрежима ОИДН, ноябрь 2005 Майский регион_Отчетность ОНСС_10 г" xfId="1017"/>
    <cellStyle name="_коррек 30 январ Спец 30 ОГЭ  2 квартал Вспомог матер 2004год1" xfId="1018"/>
    <cellStyle name="_КРС (Кремка)1" xfId="1019"/>
    <cellStyle name="_КРС_СТТ согласовано_17_06_08   с 10708 таня" xfId="1020"/>
    <cellStyle name="_Куст №146 скв №1524 (4)" xfId="1021"/>
    <cellStyle name="_Куст №2 Ю-Лыжа 3" xfId="1022"/>
    <cellStyle name="_Куст №2 Ю-Лыжа 3_Баяндысская" xfId="1023"/>
    <cellStyle name="_Куст №2 Ю-Лыжа 3_Баяндысская 4 (с учетом замеч УпоБ)" xfId="1024"/>
    <cellStyle name="_Куст №2 Ю-Лыжа 3_Куст №200 Леккерка скв.№223" xfId="1025"/>
    <cellStyle name="_Куст №2 Ю-Лыжа 3_Своды" xfId="1026"/>
    <cellStyle name="_Куст №2 Ю-Лыжа 3_Скв.№4006 Возей 2" xfId="1027"/>
    <cellStyle name="_Куст №2 Ю-Лыжа 3_Скв.№4006 Возей 3 (после протокола)" xfId="1028"/>
    <cellStyle name="_Куст №2 Ю-Лыжа 3_Тоталь бурение" xfId="1029"/>
    <cellStyle name="_Куст №2 Ю-Лыжа 3_Тоталь бурение 2 вар" xfId="1030"/>
    <cellStyle name="_Куст №2 Ю-Лыжа 3_Тоталь бурение 3 вар" xfId="1031"/>
    <cellStyle name="_Куст №2 Ю-Лыжа 3_Тоталь монтаж, трансп." xfId="1032"/>
    <cellStyle name="_Куст №2 Ю-Лыжа 3_Тоталь монтаж, трансп. 2 вар" xfId="1033"/>
    <cellStyle name="_Куст №2 Ю-Лыжа 3_Тоталь передвижка" xfId="1034"/>
    <cellStyle name="_Куст №2 Ю-Лыжа 3_Харьяга 4 объект" xfId="1035"/>
    <cellStyle name="_Куст №2 Ю-Лыжа 3_Харьяга 4 объект 1" xfId="1036"/>
    <cellStyle name="_Куст №200 Леккерка" xfId="1037"/>
    <cellStyle name="_Куст №200 Леккерка 1" xfId="1038"/>
    <cellStyle name="_Куст №200 Леккерка 1_Баяндысская" xfId="1039"/>
    <cellStyle name="_Куст №200 Леккерка 1_Баяндысская 4 (с учетом замеч УпоБ)" xfId="1040"/>
    <cellStyle name="_Куст №200 Леккерка 1_Куст №200 Леккерка скв.№223" xfId="1041"/>
    <cellStyle name="_Куст №200 Леккерка 1_Своды" xfId="1042"/>
    <cellStyle name="_Куст №200 Леккерка 1_Скв.№4006 Возей 2" xfId="1043"/>
    <cellStyle name="_Куст №200 Леккерка 1_Скв.№4006 Возей 3 (после протокола)" xfId="1044"/>
    <cellStyle name="_Куст №200 Леккерка 1_Тоталь бурение" xfId="1045"/>
    <cellStyle name="_Куст №200 Леккерка 1_Тоталь бурение 2 вар" xfId="1046"/>
    <cellStyle name="_Куст №200 Леккерка 1_Тоталь бурение 3 вар" xfId="1047"/>
    <cellStyle name="_Куст №200 Леккерка 1_Тоталь монтаж, трансп." xfId="1048"/>
    <cellStyle name="_Куст №200 Леккерка 1_Тоталь монтаж, трансп. 2 вар" xfId="1049"/>
    <cellStyle name="_Куст №200 Леккерка 1_Тоталь передвижка" xfId="1050"/>
    <cellStyle name="_Куст №200 Леккерка 1_Харьяга 4 объект" xfId="1051"/>
    <cellStyle name="_Куст №200 Леккерка 1_Харьяга 4 объект 1" xfId="1052"/>
    <cellStyle name="_Куст №200 Леккерка 5" xfId="1053"/>
    <cellStyle name="_Куст №200 Леккерка 5_Баяндысская" xfId="1054"/>
    <cellStyle name="_Куст №200 Леккерка 5_Баяндысская 4 (с учетом замеч УпоБ)" xfId="1055"/>
    <cellStyle name="_Куст №200 Леккерка 5_Куст №200 Леккерка скв.№223" xfId="1056"/>
    <cellStyle name="_Куст №200 Леккерка 5_Своды" xfId="1057"/>
    <cellStyle name="_Куст №200 Леккерка 5_Скв.№4006 Возей 2" xfId="1058"/>
    <cellStyle name="_Куст №200 Леккерка 5_Скв.№4006 Возей 3 (после протокола)" xfId="1059"/>
    <cellStyle name="_Куст №200 Леккерка 5_Тоталь бурение" xfId="1060"/>
    <cellStyle name="_Куст №200 Леккерка 5_Тоталь бурение 2 вар" xfId="1061"/>
    <cellStyle name="_Куст №200 Леккерка 5_Тоталь бурение 3 вар" xfId="1062"/>
    <cellStyle name="_Куст №200 Леккерка 5_Тоталь монтаж, трансп." xfId="1063"/>
    <cellStyle name="_Куст №200 Леккерка 5_Тоталь монтаж, трансп. 2 вар" xfId="1064"/>
    <cellStyle name="_Куст №200 Леккерка 5_Тоталь передвижка" xfId="1065"/>
    <cellStyle name="_Куст №200 Леккерка 5_Харьяга 4 объект" xfId="1066"/>
    <cellStyle name="_Куст №200 Леккерка 5_Харьяга 4 объект 1" xfId="1067"/>
    <cellStyle name="_Куст №200 Леккерка скв.№201(согласован)" xfId="1068"/>
    <cellStyle name="_Куст №200 Леккерка скв.№223" xfId="1069"/>
    <cellStyle name="_Куст №200 Леккерка_Баяндысская" xfId="1070"/>
    <cellStyle name="_Куст №200 Леккерка_Баяндысская 4 (с учетом замеч УпоБ)" xfId="1071"/>
    <cellStyle name="_Куст №200 Леккерка_Куст №200 Леккерка скв.№223" xfId="1072"/>
    <cellStyle name="_Куст №200 Леккерка_Своды" xfId="1073"/>
    <cellStyle name="_Куст №200 Леккерка_Скв.№4006 Возей 2" xfId="1074"/>
    <cellStyle name="_Куст №200 Леккерка_Скв.№4006 Возей 3 (после протокола)" xfId="1075"/>
    <cellStyle name="_Куст №200 Леккерка_Тоталь бурение" xfId="1076"/>
    <cellStyle name="_Куст №200 Леккерка_Тоталь бурение 2 вар" xfId="1077"/>
    <cellStyle name="_Куст №200 Леккерка_Тоталь бурение 3 вар" xfId="1078"/>
    <cellStyle name="_Куст №200 Леккерка_Тоталь монтаж, трансп." xfId="1079"/>
    <cellStyle name="_Куст №200 Леккерка_Тоталь монтаж, трансп. 2 вар" xfId="1080"/>
    <cellStyle name="_Куст №200 Леккерка_Тоталь передвижка" xfId="1081"/>
    <cellStyle name="_Куст №200 Леккерка_Харьяга 4 объект" xfId="1082"/>
    <cellStyle name="_Куст №200 Леккерка_Харьяга 4 объект 1" xfId="1083"/>
    <cellStyle name="_Куст №208 Сев-Кожва" xfId="1084"/>
    <cellStyle name="_Куст №208 Сев-Кожва 2" xfId="1085"/>
    <cellStyle name="_Куст №208 Сев-Кожва 2_Баяндысская" xfId="1086"/>
    <cellStyle name="_Куст №208 Сев-Кожва 2_Баяндысская 4 (с учетом замеч УпоБ)" xfId="1087"/>
    <cellStyle name="_Куст №208 Сев-Кожва 2_Куст №200 Леккерка скв.№223" xfId="1088"/>
    <cellStyle name="_Куст №208 Сев-Кожва 2_Своды" xfId="1089"/>
    <cellStyle name="_Куст №208 Сев-Кожва 2_Скв.№4006 Возей 2" xfId="1090"/>
    <cellStyle name="_Куст №208 Сев-Кожва 2_Скв.№4006 Возей 3 (после протокола)" xfId="1091"/>
    <cellStyle name="_Куст №208 Сев-Кожва 2_Тоталь бурение" xfId="1092"/>
    <cellStyle name="_Куст №208 Сев-Кожва 2_Тоталь бурение 2 вар" xfId="1093"/>
    <cellStyle name="_Куст №208 Сев-Кожва 2_Тоталь бурение 3 вар" xfId="1094"/>
    <cellStyle name="_Куст №208 Сев-Кожва 2_Тоталь монтаж, трансп." xfId="1095"/>
    <cellStyle name="_Куст №208 Сев-Кожва 2_Тоталь монтаж, трансп. 2 вар" xfId="1096"/>
    <cellStyle name="_Куст №208 Сев-Кожва 2_Тоталь передвижка" xfId="1097"/>
    <cellStyle name="_ЛеснаяПоляна" xfId="1098"/>
    <cellStyle name="_Лимиты на ОНСС 2004" xfId="1099"/>
    <cellStyle name="_Лимиты на ОНСС 20041" xfId="1100"/>
    <cellStyle name="_Лимиты НПО апр. 02 (ПБУ)" xfId="1101"/>
    <cellStyle name="_Лист в C: DOCUME~1 YUNNIS~1 LOCALS~1 Temp Rar$DI00.453 Стандарт_П2-01С007 (испр)_с прин_испр" xfId="1102"/>
    <cellStyle name="_Лист2" xfId="1103"/>
    <cellStyle name="_Лист6" xfId="1104"/>
    <cellStyle name="_ЛФО 2006" xfId="1105"/>
    <cellStyle name="_Майский регион УДЭ - январь (2)" xfId="1106"/>
    <cellStyle name="_Майский регион УДЭ-август (4)" xfId="1107"/>
    <cellStyle name="_Майский регион УДЭ-апрель1" xfId="1108"/>
    <cellStyle name="_Майский регион УДЭ-июнь 06 г." xfId="1109"/>
    <cellStyle name="_Майский регион УДЭ-июнь 06 г.3" xfId="1110"/>
    <cellStyle name="_Майский регион УДЭ-март" xfId="1111"/>
    <cellStyle name="_Майский регион УДЭ-октябрь" xfId="1112"/>
    <cellStyle name="_Майский регион УДЭ-сентябрь" xfId="1113"/>
    <cellStyle name="_Майский регион УДЭ-сентябрь (3)" xfId="1114"/>
    <cellStyle name="_Майский регион УДЭ-сентябрь (4)" xfId="1115"/>
    <cellStyle name="_Майский регион.Сут. рапорт нач. смены -10.04." xfId="1116"/>
    <cellStyle name="_Майский регион.Сут. рапорт нач. смены -10.04._Копия Отчетность ОНСС_11 г" xfId="1117"/>
    <cellStyle name="_Майский регион.Сут. рапорт нач. смены -10.04._Отчетность ОНСС_10 г" xfId="1118"/>
    <cellStyle name="_МАКЕТ книги б п (прочие)" xfId="1119"/>
    <cellStyle name="_МАКЕТ книги б п для переработки на 2008-2012г" xfId="1120"/>
    <cellStyle name="_Мероприятия МсР" xfId="1121"/>
    <cellStyle name="_Мероприятия по замене самодельной Ф А ЦДНГ-16" xfId="1122"/>
    <cellStyle name="_Модель - 2(23)" xfId="1123"/>
    <cellStyle name="_МРП 2008 г" xfId="1124"/>
    <cellStyle name="_МРП 2008 г_Копия Отчетность ОНСС_11 г" xfId="1125"/>
    <cellStyle name="_МРП 2008 г_Отчетность ОНСС_10 г" xfId="1126"/>
    <cellStyle name="_МсР-Запуски-остановки-вывод" xfId="1127"/>
    <cellStyle name="_МсР-Запуски-остановки-вывод(для корректировки 26.10)1" xfId="1128"/>
    <cellStyle name="_МсР-Запуски-остановки-вывод(для корректировки 26.10)1_Копия Отчетность ОНСС_11 г" xfId="1129"/>
    <cellStyle name="_МсР-Запуски-остановки-вывод(для корректировки 26.10)1_Отчетность ОНСС_10 г" xfId="1130"/>
    <cellStyle name="_МсР-Запуски-остановки-вывод_Копия Отчетность ОНСС_11 г" xfId="1131"/>
    <cellStyle name="_МсР-Запуски-остановки-вывод_Отчетность ОНСС_10 г" xfId="1132"/>
    <cellStyle name="_Н.вариант" xfId="1133"/>
    <cellStyle name="_Насосы, НКТ, ФА" xfId="1134"/>
    <cellStyle name="_НВСС2006-2007гг_цены ОМТО" xfId="1135"/>
    <cellStyle name="_НГДУ-ПН ( ЦДНГ-6 )5" xfId="1136"/>
    <cellStyle name="_Новая кодировка" xfId="1137"/>
    <cellStyle name="_Новая кодировка_Копия Отчетность ОНСС_11 г" xfId="1138"/>
    <cellStyle name="_Новая кодировка_Отчетность ОНСС_10 г" xfId="1139"/>
    <cellStyle name="_Новая кодировка_План по ОНСС на 2009г  от 13 08 08г (6)" xfId="1140"/>
    <cellStyle name="_Новая кодировка_План по ОНСС на 2009г  от 13 08 08г (6)_Копия Отчетность ОНСС_11 г" xfId="1141"/>
    <cellStyle name="_Новая кодировка_План по ОНСС на 2009г  от 13 08 08г (6)_Отчетность ОНСС_10 г" xfId="1142"/>
    <cellStyle name="_новое оборудование2005" xfId="1143"/>
    <cellStyle name="_Новые формы_месяц_версия 6" xfId="1144"/>
    <cellStyle name="_Номенклатурный план на 2008" xfId="1145"/>
    <cellStyle name="_Номенклатурный план на 2008_Копия Отчетность ОНСС_11 г" xfId="1146"/>
    <cellStyle name="_Номенклатурный план на 2008_Отчетность ОНСС_10 г" xfId="1147"/>
    <cellStyle name="_НПП КрНГ" xfId="1148"/>
    <cellStyle name="_Оборудование (2)" xfId="1149"/>
    <cellStyle name="_Объем" xfId="1150"/>
    <cellStyle name="_Объем_Копия Отчетность ОНСС_11 г" xfId="1151"/>
    <cellStyle name="_Объем_Отчетность ОНСС_10 г" xfId="1152"/>
    <cellStyle name="_объемы  бурения 2004г " xfId="1153"/>
    <cellStyle name="_объемы  бурения 2004г _Копия Отчетность ОНСС_11 г" xfId="1154"/>
    <cellStyle name="_объемы  бурения 2004г _Отчетность ОНСС_10 г" xfId="1155"/>
    <cellStyle name="_объемы  бурения 2004г _План по ОНСС на 2009г  от 13 08 08г (6)" xfId="1156"/>
    <cellStyle name="_объемы  бурения 2004г _План по ОНСС на 2009г  от 13 08 08г (6)_Копия Отчетность ОНСС_11 г" xfId="1157"/>
    <cellStyle name="_объемы  бурения 2004г _План по ОНСС на 2009г  от 13 08 08г (6)_Отчетность ОНСС_10 г" xfId="1158"/>
    <cellStyle name="_Объяснение" xfId="1159"/>
    <cellStyle name="_Ожидаемое выполнение ГТМ по Майскому региону в октябре 2004 г (1.10.04 ЮНГ)" xfId="1160"/>
    <cellStyle name="_ОНСС 20 12 2009" xfId="1161"/>
    <cellStyle name="_ОНСС 2005г Окончательный вар ГРП  5 01 05г" xfId="1162"/>
    <cellStyle name="_ОНСС 2006 6.12.06" xfId="1163"/>
    <cellStyle name="_ОНСС 2008 на 13.01.09" xfId="1164"/>
    <cellStyle name="_ОНСС 2009-2013  от 30.07.08" xfId="1165"/>
    <cellStyle name="_ОНСС SAP на 24.12.2008" xfId="1166"/>
    <cellStyle name="_ОНСС ОАО СН 2004-2006 для отправки в РН" xfId="1167"/>
    <cellStyle name="_ОНСС от 02.02.2004 по AFE" xfId="1168"/>
    <cellStyle name="_ОНСС от 24.01.05 (Департамент)" xfId="1169"/>
    <cellStyle name="_Оперативная сводка 2" xfId="1170"/>
    <cellStyle name="_остановки" xfId="1171"/>
    <cellStyle name="_остановки_Копия Отчетность ОНСС_11 г" xfId="1172"/>
    <cellStyle name="_остановки_Отчетность ОНСС_10 г" xfId="1173"/>
    <cellStyle name="_Остатки  по счету 0804 (ОНСС) на 01 03 07г  (5)" xfId="1174"/>
    <cellStyle name="_Остатки УКС по счету 0804 (ОНСС) на 01.02.07г." xfId="1175"/>
    <cellStyle name="_Отказы ЮНГ 2005+" xfId="1176"/>
    <cellStyle name="_Отказы ЮНГ 2005+_Копия Отчетность ОНСС_11 г" xfId="1177"/>
    <cellStyle name="_Отказы ЮНГ 2005+_Отчетность ОНСС_10 г" xfId="1178"/>
    <cellStyle name="_ОТМ август ЦТОРТ-3" xfId="1179"/>
    <cellStyle name="_ОТМ август ЦТОРТ-3 (3)" xfId="1180"/>
    <cellStyle name="_ПВГ" xfId="1181"/>
    <cellStyle name="_план 2007 (2)" xfId="1182"/>
    <cellStyle name="_план 2007 (2)_Копия Отчетность ОНСС_11 г" xfId="1183"/>
    <cellStyle name="_план 2007 (2)_Отчетность ОНСС_10 г" xfId="1184"/>
    <cellStyle name="_План график ЦДНГ-14" xfId="1185"/>
    <cellStyle name="_План КВ 2006г (с опережающим) (ОНСС) (3) от 22.03.06" xfId="1186"/>
    <cellStyle name="_План откл МсБЭО август (500 тн ) от 18 07 2006" xfId="1187"/>
    <cellStyle name="_План откл.МсБЭО июнь11" xfId="1188"/>
    <cellStyle name="_План по ШБ в разрезе цехов на 1кв." xfId="1189"/>
    <cellStyle name="_План приобретения ОНСС на 2007 г. (поквартально)" xfId="1190"/>
    <cellStyle name="_План финансирования январь, февраль в номенклатуре УМТО" xfId="1191"/>
    <cellStyle name="_Поручение на передачу лимита Бажанов И Ю  (в УМТО на 1-2 кв 83923739,09)" xfId="1192"/>
    <cellStyle name="_потери 03.04" xfId="1193"/>
    <cellStyle name="_потери нефти в апреле2" xfId="1194"/>
    <cellStyle name="_Потери нефти в декабре1" xfId="1195"/>
    <cellStyle name="_потери нефти в июле" xfId="1196"/>
    <cellStyle name="_потери нефти в июнь" xfId="1197"/>
    <cellStyle name="_потери нефти в июнь (2)" xfId="1198"/>
    <cellStyle name="_потери нефти в мае" xfId="1199"/>
    <cellStyle name="_потери нефти в марте" xfId="1200"/>
    <cellStyle name="_потери нефти в феврале" xfId="1201"/>
    <cellStyle name="_потери нефти в январе" xfId="1202"/>
    <cellStyle name="_Потребность в МТР для УДН и Г на 1 кв. 2005 г. 2" xfId="1203"/>
    <cellStyle name="_почта (6)" xfId="1204"/>
    <cellStyle name="_ПП 2011 обслуживание АУП Красноярск, Москва" xfId="1205"/>
    <cellStyle name="_ППД МсР " xfId="1206"/>
    <cellStyle name="_Приложение  1 (обеспечен  января) от 24 01" xfId="1207"/>
    <cellStyle name="_Приложение  1 (обеспечен  января) от 24 01_Копия Отчетность ОНСС_11 г" xfId="1208"/>
    <cellStyle name="_Приложение  1 (обеспечен  января) от 24 01_Отчетность ОНСС_10 г" xfId="1209"/>
    <cellStyle name="_Приложение  1 (обеспечен  января) от 24 01_План по ОНСС на 2009г  от 13 08 08г (6)" xfId="1210"/>
    <cellStyle name="_Приложение  1 (обеспечен  января) от 24 01_План по ОНСС на 2009г  от 13 08 08г (6)_Копия Отчетность ОНСС_11 г" xfId="1211"/>
    <cellStyle name="_Приложение  1 (обеспечен  января) от 24 01_План по ОНСС на 2009г  от 13 08 08г (6)_Отчетность ОНСС_10 г" xfId="1212"/>
    <cellStyle name="_Приложение  1 (обеспечен. ноября) от 30.11" xfId="1213"/>
    <cellStyle name="_Приложение  1 (обеспечен. ноября) от 30.11_Копия Отчетность ОНСС_11 г" xfId="1214"/>
    <cellStyle name="_Приложение  1 (обеспечен. ноября) от 30.11_Отчетность ОНСС_10 г" xfId="1215"/>
    <cellStyle name="_Приложение  1 (обеспечен. ноября) от 30.11_План по ОНСС на 2009г  от 13 08 08г (6)" xfId="1216"/>
    <cellStyle name="_Приложение  1 (обеспечен. ноября) от 30.11_План по ОНСС на 2009г  от 13 08 08г (6)_Копия Отчетность ОНСС_11 г" xfId="1217"/>
    <cellStyle name="_Приложение  1 (обеспечен. ноября) от 30.11_План по ОНСС на 2009г  от 13 08 08г (6)_Отчетность ОНСС_10 г" xfId="1218"/>
    <cellStyle name="_Приложение  №2 по ПТО от 16 05 07г (3)" xfId="1219"/>
    <cellStyle name="_Приложение  ОНСС на 2007 год 0т 5 04 07" xfId="1220"/>
    <cellStyle name="_Приложение  ОНСС на 2007 год с учетом коррект. от 12.10.07 г." xfId="1221"/>
    <cellStyle name="_Приложение 1 - Заявка на 2 квартал для УДНГ (2)" xfId="1222"/>
    <cellStyle name="_Приложение 1 Потребность в МТР  на декабрь-04  (2)" xfId="1223"/>
    <cellStyle name="_Приложение 1(1)" xfId="1224"/>
    <cellStyle name="_Приложение 1, 2, заявки (2008 г., ОРМФ)" xfId="1225"/>
    <cellStyle name="_Приложение №1 (Расчет ЭПО) (2)" xfId="1226"/>
    <cellStyle name="_Приложение №1 (Расчет ЭПО) (2)_Копия Отчетность ОНСС_11 г" xfId="1227"/>
    <cellStyle name="_Приложение №1 (Расчет ЭПО) (2)_Отчетность ОНСС_10 г" xfId="1228"/>
    <cellStyle name="_Приложение №1 Заявка на 2-е полугодие" xfId="1229"/>
    <cellStyle name="_Приложение по ЦДНГ-7 за сентябрь 2003" xfId="1230"/>
    <cellStyle name="_Прогноз по Майскому региону 4.10.04" xfId="1231"/>
    <cellStyle name="_Прогноз по Майскому региону 9.10.04" xfId="1232"/>
    <cellStyle name="_Прогноз по Майскому региону 9.10.041" xfId="1233"/>
    <cellStyle name="_ПРоект плана 2009г  (Прил  9 1 )29 05 08г" xfId="1234"/>
    <cellStyle name="_Проект расчета стоимости лота Москва" xfId="1235"/>
    <cellStyle name="_ПС_Бурение_2009-2013_План_v5" xfId="1236"/>
    <cellStyle name="_р  8 2 БП ВН - 2008-2012" xfId="1237"/>
    <cellStyle name="_р  8 2 БП ВН - 2008-2012 (3)" xfId="1238"/>
    <cellStyle name="_р  8 2 БП ВН - 2008-2012 (4)" xfId="1239"/>
    <cellStyle name="_Р 4 4 Трубопроводы (новый с учетом данных УНС) (5)" xfId="1240"/>
    <cellStyle name="_р.0 Содержание" xfId="1241"/>
    <cellStyle name="_р.15.1 Приложение к людским ресурсам" xfId="1242"/>
    <cellStyle name="_р.18 Претензионно-исковая работа" xfId="1243"/>
    <cellStyle name="_р.22.1 Распределение объемов НТР" xfId="1244"/>
    <cellStyle name="_р.8.1 Оборачиваемость дебиторки" xfId="1245"/>
    <cellStyle name="_р.8.2 Оборачиваемость запасов" xfId="1246"/>
    <cellStyle name="_р.9.1 План капитальных вложений" xfId="1247"/>
    <cellStyle name="_р.9.2 Потребность в МТР для строительства" xfId="1248"/>
    <cellStyle name="_р.9.3 Землеустроительные работы" xfId="1249"/>
    <cellStyle name="_р.9.4 ПРоектно-изыскательные работы" xfId="1250"/>
    <cellStyle name="_р.9.4.1 Распределение ПИР по источникам" xfId="1251"/>
    <cellStyle name="_Раздел 20 макет new" xfId="1252"/>
    <cellStyle name="_Рапорт " xfId="1253"/>
    <cellStyle name="_Рапорт бригад." xfId="1254"/>
    <cellStyle name="_Рапорт бригад._Расчет от 1.10 на 25.10(95)" xfId="1255"/>
    <cellStyle name="_Рапорт бригад.1" xfId="1256"/>
    <cellStyle name="_Рапорт бригад.1_Расчет от 1.10 на 25.10(95)" xfId="1257"/>
    <cellStyle name="_Расклад по тендерам с разбивкой по лотам " xfId="1258"/>
    <cellStyle name="_Расклад по тендерам с разбивкой по лотам." xfId="1259"/>
    <cellStyle name="_Расчет добычи по МсР на февраль 3 вар 2" xfId="1260"/>
    <cellStyle name="_Расчет добычи по Приобке на 2 февраля" xfId="1261"/>
    <cellStyle name="_Расчет к бюджету" xfId="1262"/>
    <cellStyle name="_Расчет на 17.11" xfId="1263"/>
    <cellStyle name="_Расчет на 435 (12.12.07)" xfId="1264"/>
    <cellStyle name="_Расчет на 435 (12.12.07)_Копия Отчетность ОНСС_11 г" xfId="1265"/>
    <cellStyle name="_Расчет на 435 (12.12.07)_Отчетность ОНСС_10 г" xfId="1266"/>
    <cellStyle name="_Расчет НК Роснефть 2007 - 2012   от 5.09.07" xfId="1267"/>
    <cellStyle name="_Расчет НК Роснефть 2007 - 2012   от 5.09.07_Копия Отчетность ОНСС_11 г" xfId="1268"/>
    <cellStyle name="_Расчет НК Роснефть 2007 - 2012   от 5.09.07_Отчетность ОНСС_10 г" xfId="1269"/>
    <cellStyle name="_Расчет от 1.10 на 25.10(95)" xfId="1270"/>
    <cellStyle name="_Расчет от 28.09 на 26.10" xfId="1271"/>
    <cellStyle name="_Расчет отклонений" xfId="1272"/>
    <cellStyle name="_Расчет отклонений (2)" xfId="1273"/>
    <cellStyle name="_Расчет по 1 кв  2005г " xfId="1274"/>
    <cellStyle name="_Расчет по месторождениям_Ввод 320" xfId="1275"/>
    <cellStyle name="_Расчет по месторождениям_Ввод 320_Копия Отчетность ОНСС_11 г" xfId="1276"/>
    <cellStyle name="_Расчет по месторождениям_Ввод 320_Отчетность ОНСС_10 г" xfId="1277"/>
    <cellStyle name="_Расчет по месторождениям_Ввод 320_План по ОНСС на 2009г  от 13 08 08г (6)" xfId="1278"/>
    <cellStyle name="_Расчет по месторождениям_Ввод 320_План по ОНСС на 2009г  от 13 08 08г (6)_Копия Отчетность ОНСС_11 г" xfId="1279"/>
    <cellStyle name="_Расчет по месторождениям_Ввод 320_План по ОНСС на 2009г  от 13 08 08г (6)_Отчетность ОНСС_10 г" xfId="1280"/>
    <cellStyle name="_Расчет по месторождениям_Замена изнош_1706 отеч" xfId="1281"/>
    <cellStyle name="_Расчет по месторождениям_Замена изнош_1706 отеч_Копия Отчетность ОНСС_11 г" xfId="1282"/>
    <cellStyle name="_Расчет по месторождениям_Замена изнош_1706 отеч_Отчетность ОНСС_10 г" xfId="1283"/>
    <cellStyle name="_Расчет по месторождениям_Замена изнош_1706 отеч_План по ОНСС на 2009г  от 13 08 08г (6)" xfId="1284"/>
    <cellStyle name="_Расчет по месторождениям_Замена изнош_1706 отеч_План по ОНСС на 2009г  от 13 08 08г (6)_Копия Отчетность ОНСС_11 г" xfId="1285"/>
    <cellStyle name="_Расчет по месторождениям_Замена изнош_1706 отеч_План по ОНСС на 2009г  от 13 08 08г (6)_Отчетность ОНСС_10 г" xfId="1286"/>
    <cellStyle name="_Расчёт по ЦДНГ-7 с Прилож на 23.10.03" xfId="1287"/>
    <cellStyle name="_Расчет потребности и факт распред  уровн  2007 г" xfId="1288"/>
    <cellStyle name="_Расчет потребности и факт распред  уровн  2007 г_Копия Отчетность ОНСС_11 г" xfId="1289"/>
    <cellStyle name="_Расчет потребности и факт распред  уровн  2007 г_Отчетность ОНСС_10 г" xfId="1290"/>
    <cellStyle name="_Расчет суточной   по   ЦДНГ-7 НГДУ ПН на 24.10.2003" xfId="1291"/>
    <cellStyle name="_Расчет тарифов по Мерседесам" xfId="1292"/>
    <cellStyle name="_Расчет тарифов по Мерседесам_Копия Расчет аренды Сервис-Интегратор с 01 02 2013 (2052) (2)" xfId="1293"/>
    <cellStyle name="_Расчет тарифов по Мерседесам_Расчет аренды Сервис-Интегратор с 01 05 2013 (2052)" xfId="1294"/>
    <cellStyle name="_Расчет тарифов по Мерседесам_Расчет аренды Сервис-Интегратор с 01 07 2013 (2052)" xfId="1295"/>
    <cellStyle name="_Расчет тарифов по Мерседесам_Расчет аренды Сервис-Интегратор с 01 07 2013 (2052) нов" xfId="1296"/>
    <cellStyle name="_Расчет тарифов по Мерседесам_Расчет аренды Сервис-Интегратор с 01 08 2013 (2052)_2" xfId="1297"/>
    <cellStyle name="_Расчет тарифов по Мерседесам_Расчет аренды Сервис-Интегратор с 01 09 2013 (2052)" xfId="1298"/>
    <cellStyle name="_Расшифровка  стоимости машино-часа" xfId="1299"/>
    <cellStyle name="_Расшифровка по ТКРС и ГРП" xfId="1300"/>
    <cellStyle name="_реестр" xfId="1301"/>
    <cellStyle name="_реестр_2" xfId="1302"/>
    <cellStyle name="_реестр_2_Свод тарифов 2012г." xfId="1303"/>
    <cellStyle name="_реестр_Свод тарифов 2012г." xfId="1304"/>
    <cellStyle name="_реестр3" xfId="1305"/>
    <cellStyle name="_реестр3_Свод тарифов 2012г." xfId="1306"/>
    <cellStyle name="_рейтинг РН" xfId="1307"/>
    <cellStyle name="_Рем  бюджет 2007-2011 (3)" xfId="1308"/>
    <cellStyle name="_Рем  бюджет 2007-2011 (3)_Копия Отчетность ОНСС_11 г" xfId="1309"/>
    <cellStyle name="_Рем  бюджет 2007-2011 (3)_Отчетность ОНСС_10 г" xfId="1310"/>
    <cellStyle name="_Рем. , бюджет 2006-2010 24.09" xfId="1311"/>
    <cellStyle name="_Рем. , бюджет 2006-2010 24.09_Копия Отчетность ОНСС_11 г" xfId="1312"/>
    <cellStyle name="_Рем. , бюджет 2006-2010 24.09_Отчетность ОНСС_10 г" xfId="1313"/>
    <cellStyle name="_Рем., бюджет 2007-2011" xfId="1314"/>
    <cellStyle name="_Рем., бюджет 2007-2011_Копия Отчетность ОНСС_11 г" xfId="1315"/>
    <cellStyle name="_Рем., бюджет 2007-2011_Отчетность ОНСС_10 г" xfId="1316"/>
    <cellStyle name="_С_Н_ НВСС2006-207гг_цены" xfId="1317"/>
    <cellStyle name="_САХ-1_ГЕОЛОГИЯ_2008_ФАКТ" xfId="1318"/>
    <cellStyle name="_Сб-macro 2020" xfId="1319"/>
    <cellStyle name="_Свод AFE (блок А и Б) 29.12.03" xfId="1320"/>
    <cellStyle name="_Свод по лизингу 2004 (2)" xfId="1321"/>
    <cellStyle name="_Сводка" xfId="1322"/>
    <cellStyle name="_Сводка для ЦИТС" xfId="1323"/>
    <cellStyle name="_Сводка для ЦИТС ДОМНГ" xfId="1324"/>
    <cellStyle name="_Сводка по обр.клапанам (обновл., Баланс)" xfId="1325"/>
    <cellStyle name="_Сводка_Копия Отчетность ОНСС_11 г" xfId="1326"/>
    <cellStyle name="_Сводка_Отчетность ОНСС_10 г" xfId="1327"/>
    <cellStyle name="_Сводная" xfId="1328"/>
    <cellStyle name="_сводная информация к защите (данные без индекса)" xfId="1329"/>
    <cellStyle name="_сводная информация к защите (данные без индекса)_Копия Отчетность ОНСС_11 г" xfId="1330"/>
    <cellStyle name="_сводная информация к защите (данные без индекса)_Отчетность ОНСС_10 г" xfId="1331"/>
    <cellStyle name="_сводная информация к защите (данные без индекса)_План по ОНСС на 2009г  от 13 08 08г (6)" xfId="1332"/>
    <cellStyle name="_сводная информация к защите (данные без индекса)_План по ОНСС на 2009г  от 13 08 08г (6)_Копия Отчетность ОНСС_11 г" xfId="1333"/>
    <cellStyle name="_сводная информация к защите (данные без индекса)_План по ОНСС на 2009г  от 13 08 08г (6)_Отчетность ОНСС_10 г" xfId="1334"/>
    <cellStyle name="_сводная информация к защите 2006 г. (данные без индекса)" xfId="1335"/>
    <cellStyle name="_сводная информация к защите 2006 г. (данные без индекса)_Копия Отчетность ОНСС_11 г" xfId="1336"/>
    <cellStyle name="_сводная информация к защите 2006 г. (данные без индекса)_Отчетность ОНСС_10 г" xfId="1337"/>
    <cellStyle name="_сводная информация к защите 2006 г. (данные без индекса)_План по ОНСС на 2009г  от 13 08 08г (6)" xfId="1338"/>
    <cellStyle name="_сводная информация к защите 2006 г. (данные без индекса)_План по ОНСС на 2009г  от 13 08 08г (6)_Копия Отчетность ОНСС_11 г" xfId="1339"/>
    <cellStyle name="_сводная информация к защите 2006 г. (данные без индекса)_План по ОНСС на 2009г  от 13 08 08г (6)_Отчетность ОНСС_10 г" xfId="1340"/>
    <cellStyle name="_сводная информация к защите 2008 г. (данные без индекса)" xfId="1341"/>
    <cellStyle name="_сводная информация к защите 2008 г. (данные без индекса)_Копия Отчетность ОНСС_11 г" xfId="1342"/>
    <cellStyle name="_сводная информация к защите 2008 г. (данные без индекса)_Отчетность ОНСС_10 г" xfId="1343"/>
    <cellStyle name="_сводная информация к защите 2008 г. (данные без индекса)_План по ОНСС на 2009г  от 13 08 08г (6)" xfId="1344"/>
    <cellStyle name="_сводная информация к защите 2008 г. (данные без индекса)_План по ОНСС на 2009г  от 13 08 08г (6)_Копия Отчетность ОНСС_11 г" xfId="1345"/>
    <cellStyle name="_сводная информация к защите 2008 г. (данные без индекса)_План по ОНСС на 2009г  от 13 08 08г (6)_Отчетность ОНСС_10 г" xfId="1346"/>
    <cellStyle name="_Скважины из ЧРФ согласованные УППРом" xfId="1347"/>
    <cellStyle name="_Скважины по программе консервации-ликвидации на февраль1" xfId="1348"/>
    <cellStyle name="_СКО 2004-2005" xfId="1349"/>
    <cellStyle name="_СКО 2004-2005_Копия Отчетность ОНСС_11 г" xfId="1350"/>
    <cellStyle name="_СКО 2004-2005_Отчетность ОНСС_10 г" xfId="1351"/>
    <cellStyle name="_Скорректированный БП" xfId="1352"/>
    <cellStyle name="_Слайды с цифрами" xfId="1353"/>
    <cellStyle name="_СЛАЙДЫ.xls2" xfId="1354"/>
    <cellStyle name="_Снижение по УДНГ МсР  в октябре" xfId="1355"/>
    <cellStyle name="_Снижение по УДНГ МсР  на 20.10.04" xfId="1356"/>
    <cellStyle name="_Снижение по УДНГ МсР  на 20.10.04_Копия Отчетность ОНСС_11 г" xfId="1357"/>
    <cellStyle name="_Снижение по УДНГ МсР  на 20.10.04_Отчетность ОНСС_10 г" xfId="1358"/>
    <cellStyle name="_Снижение по УДНГ МСР в октябре_200411" xfId="1359"/>
    <cellStyle name="_Снижение по УДНГ МСР в январе_2005" xfId="1360"/>
    <cellStyle name="_Снижение произв ЦДНГ-14." xfId="1361"/>
    <cellStyle name="_Снижение ЦДНГ-12" xfId="1362"/>
    <cellStyle name="_Согласованный  план ввода, фин. поставок - ОНСС 2006 от 23 01 06г (5)" xfId="1363"/>
    <cellStyle name="_Спецификации Роснефть" xfId="1364"/>
    <cellStyle name="_Справочник" xfId="1365"/>
    <cellStyle name="_Стратег  пл-е новое3" xfId="1366"/>
    <cellStyle name="_Стратег. пл-е новое" xfId="1367"/>
    <cellStyle name="_Стратегическое планирование - 2005г." xfId="1368"/>
    <cellStyle name="_Структура Л  Ф О  2006 16.05.06" xfId="1369"/>
    <cellStyle name="_Структура по ИД (2)" xfId="1370"/>
    <cellStyle name="_Суточный расчет ЦДНГ-12 март за 25-03-04" xfId="1371"/>
    <cellStyle name="_Телефонный справочник" xfId="1372"/>
    <cellStyle name="_Техрежим  декабрь 2005" xfId="1373"/>
    <cellStyle name="_Техрежим  декабрь 2005_Копия Отчетность ОНСС_11 г" xfId="1374"/>
    <cellStyle name="_Техрежим  декабрь 2005_Отчетность ОНСС_10 г" xfId="1375"/>
    <cellStyle name="_ТехРежим на октябрь 2005 ОАО ЮНГ" xfId="1376"/>
    <cellStyle name="_ТехРежим на октябрь 2005 ОАО ЮНГ_Копия Отчетность ОНСС_11 г" xfId="1377"/>
    <cellStyle name="_ТехРежим на октябрь 2005 ОАО ЮНГ_Отчетность ОНСС_10 г" xfId="1378"/>
    <cellStyle name="_техрежим ОИС на февраль МН" xfId="1379"/>
    <cellStyle name="_техрежим ОИС на февраль МН_Копия Отчетность ОНСС_11 г" xfId="1380"/>
    <cellStyle name="_техрежим ОИС на февраль МН_Отчетность ОНСС_10 г" xfId="1381"/>
    <cellStyle name="_УФ бурение 2005г от 20.04.04г (19-00)" xfId="1382"/>
    <cellStyle name="_УФ бурение 2005г от 21.04.04г (14-00)" xfId="1383"/>
    <cellStyle name="_УФ бурение 2005г от 21.04.04г (14-00) без индекса" xfId="1384"/>
    <cellStyle name="_УФ по бурению 2007 (1000-336-х)" xfId="1385"/>
    <cellStyle name="_УФ по бурению 2007 (1000-336-х)_Копия Отчетность ОНСС_11 г" xfId="1386"/>
    <cellStyle name="_УФ по бурению 2007 (1000-336-х)_Отчетность ОНСС_10 г" xfId="1387"/>
    <cellStyle name="_УФ по бурению 2007 (1000-336-х)_План по ОНСС на 2009г  от 13 08 08г (6)" xfId="1388"/>
    <cellStyle name="_УФ по бурению 2007 (1000-336-х)_План по ОНСС на 2009г  от 13 08 08г (6)_Копия Отчетность ОНСС_11 г" xfId="1389"/>
    <cellStyle name="_УФ по бурению 2007 (1000-336-х)_План по ОНСС на 2009г  от 13 08 08г (6)_Отчетность ОНСС_10 г" xfId="1390"/>
    <cellStyle name="_ф 7" xfId="1391"/>
    <cellStyle name="_Форма бюджета Нишкевич Ю.А." xfId="1392"/>
    <cellStyle name="_Форма для ПТО (кор от 16.08.07)" xfId="1393"/>
    <cellStyle name="_Формы 8 и 8.1. макета БП" xfId="1394"/>
    <cellStyle name="_ЦДНГ-12 Запуски-Остановки 43" xfId="1395"/>
    <cellStyle name="_ЦДНГ-12 Запуски-Остановки 59" xfId="1396"/>
    <cellStyle name="_ЦДНГ-6 Запуски-остановки 1210" xfId="1397"/>
    <cellStyle name="_ЦДНГ-71" xfId="1398"/>
    <cellStyle name="_ЦИФРЫ" xfId="1399"/>
    <cellStyle name="_ЧРФ" xfId="1400"/>
    <cellStyle name="_ЧРФ_Копия Отчетность ОНСС_11 г" xfId="1401"/>
    <cellStyle name="_ЧРФ_Отчетность ОНСС_10 г" xfId="1402"/>
    <cellStyle name="_ЧРФ-05.2005_ЭЦН" xfId="1403"/>
    <cellStyle name="_ЧРФ-05.2005_ЭЦН_Копия Отчетность ОНСС_11 г" xfId="1404"/>
    <cellStyle name="_ЧРФ-05.2005_ЭЦН_Отчетность ОНСС_10 г" xfId="1405"/>
    <cellStyle name="_Шаблон - ТН" xfId="1406"/>
    <cellStyle name="_Шаблон техрежима ОИДН Майский регион (утвержденный) январь 2006" xfId="1407"/>
    <cellStyle name="_Шаблон техрежима ОИДН Майский регион (утвержденный) январь 2006_Копия Отчетность ОНСС_11 г" xfId="1408"/>
    <cellStyle name="_Шаблон техрежима ОИДН Майский регион (утвержденный) январь 2006_Отчетность ОНСС_10 г" xfId="1409"/>
    <cellStyle name="_Шаблон техрежима ОИДН ОАО ЮНГ(утвержденный), апрель 2006" xfId="1410"/>
    <cellStyle name="_Шаблон техрежима ОИДН ОАО ЮНГ(утвержденный), апрель 2006_Копия Отчетность ОНСС_11 г" xfId="1411"/>
    <cellStyle name="_Шаблон техрежима ОИДН ОАО ЮНГ(утвержденный), апрель 2006_Отчетность ОНСС_10 г" xfId="1412"/>
    <cellStyle name="_Шаблон техрежима ОИДН январь 2006 (2)" xfId="1413"/>
    <cellStyle name="_Шаблон техрежима ОИДН январь 2006 (2)_Копия Отчетность ОНСС_11 г" xfId="1414"/>
    <cellStyle name="_Шаблон техрежима ОИДН январь 2006 (2)_Отчетность ОНСС_10 г" xfId="1415"/>
    <cellStyle name="_Шаблон техрежима ОИДН(утвержденный) май 2006 ЮНГ" xfId="1416"/>
    <cellStyle name="_Шаблон техрежима ОИДН(утвержденный) май 2006 ЮНГ_Копия Отчетность ОНСС_11 г" xfId="1417"/>
    <cellStyle name="_Шаблон техрежима ОИДН(утвержденный) май 2006 ЮНГ_Отчетность ОНСС_10 г" xfId="1418"/>
    <cellStyle name="_Шаблон техрежима ОИДН, март 2006 ЮНГ (утвержденный 210206)" xfId="1419"/>
    <cellStyle name="_Шаблон техрежима ОИДН, март 2006 ЮНГ (утвержденный 210206)_Копия Отчетность ОНСС_11 г" xfId="1420"/>
    <cellStyle name="_Шаблон техрежима ОИДН, март 2006 ЮНГ (утвержденный 210206)_Отчетность ОНСС_10 г" xfId="1421"/>
    <cellStyle name="_Шаблон техрежима ОИДН, ноябрь 2005 Майский регион" xfId="1422"/>
    <cellStyle name="_Шаблон техрежима ОИДН, ноябрь 2005 Майский регион_Копия Отчетность ОНСС_11 г" xfId="1423"/>
    <cellStyle name="_Шаблон техрежима ОИДН, ноябрь 2005 Майский регион_Отчетность ОНСС_10 г" xfId="1424"/>
    <cellStyle name="_Шаблон техрежима ОИДН,ОАО  ЮНГ, июнь 2006 (утвержденный) (version 1)" xfId="1425"/>
    <cellStyle name="_Шаблон техрежима ОИДН,ОАО  ЮНГ, июнь 2006 (утвержденный) (version 1)_Копия Отчетность ОНСС_11 г" xfId="1426"/>
    <cellStyle name="_Шаблон техрежима ОИДН,ОАО  ЮНГ, июнь 2006 (утвержденный) (version 1)_Отчетность ОНСС_10 г" xfId="1427"/>
    <cellStyle name="_Шаблон техрежима, ОАО ЮНГ, июль 2006 (утвержденный)" xfId="1428"/>
    <cellStyle name="_Шаблон техрежима, ОАО ЮНГ, июль 2006 (утвержденный)_Копия Отчетность ОНСС_11 г" xfId="1429"/>
    <cellStyle name="_Шаблон техрежима, ОАО ЮНГ, июль 2006 (утвержденный)_Отчетность ОНСС_10 г" xfId="1430"/>
    <cellStyle name="_ЭПО проверка спецификаций" xfId="1431"/>
    <cellStyle name="_Юганскнефтегаз_Дт Кт (01 06 06)" xfId="1432"/>
    <cellStyle name="_Юганскнефтегаз-2" xfId="1433"/>
    <cellStyle name="_Юганскнефтегаз-2_Копия Отчетность ОНСС_11 г" xfId="1434"/>
    <cellStyle name="_Юганскнефтегаз-2_Отчетность ОНСС_10 г" xfId="1435"/>
    <cellStyle name="_ЮНГ_CAPEX(м)_2009-2013_план_v2" xfId="1436"/>
    <cellStyle name="=C:\WINNT35\SYSTEM32\COMMAND.COM" xfId="1437"/>
    <cellStyle name="0,00;0;" xfId="1438"/>
    <cellStyle name="20% - Accent1" xfId="1439"/>
    <cellStyle name="20% - Accent2" xfId="1440"/>
    <cellStyle name="20% - Accent3" xfId="1441"/>
    <cellStyle name="20% - Accent4" xfId="1442"/>
    <cellStyle name="20% - Accent5" xfId="1443"/>
    <cellStyle name="20% - Accent6" xfId="1444"/>
    <cellStyle name="40% - Accent1" xfId="1445"/>
    <cellStyle name="40% - Accent2" xfId="1446"/>
    <cellStyle name="40% - Accent3" xfId="1447"/>
    <cellStyle name="40% - Accent4" xfId="1448"/>
    <cellStyle name="40% - Accent5" xfId="1449"/>
    <cellStyle name="40% - Accent6" xfId="1450"/>
    <cellStyle name="60% - Accent1" xfId="1451"/>
    <cellStyle name="60% - Accent2" xfId="1452"/>
    <cellStyle name="60% - Accent3" xfId="1453"/>
    <cellStyle name="60% - Accent4" xfId="1454"/>
    <cellStyle name="60% - Accent5" xfId="1455"/>
    <cellStyle name="60% - Accent6" xfId="1456"/>
    <cellStyle name="6Code" xfId="1457"/>
    <cellStyle name="8pt" xfId="1458"/>
    <cellStyle name="Accent1" xfId="1459"/>
    <cellStyle name="Accent2" xfId="1460"/>
    <cellStyle name="Accent3" xfId="1461"/>
    <cellStyle name="Accent4" xfId="1462"/>
    <cellStyle name="Accent5" xfId="1463"/>
    <cellStyle name="Accent6" xfId="1464"/>
    <cellStyle name="AFE" xfId="1465"/>
    <cellStyle name="Alilciue [0]" xfId="1466"/>
    <cellStyle name="Alilciue_Apr   (2)" xfId="1467"/>
    <cellStyle name="AutoFormat Options" xfId="1468"/>
    <cellStyle name="Availability" xfId="1469"/>
    <cellStyle name="Bad" xfId="1470"/>
    <cellStyle name="Balance" xfId="1471"/>
    <cellStyle name="BalanceBold" xfId="1472"/>
    <cellStyle name="blue" xfId="1473"/>
    <cellStyle name="Calculation" xfId="1474"/>
    <cellStyle name="Check Cell" xfId="1475"/>
    <cellStyle name="Code" xfId="1476"/>
    <cellStyle name="column - Style1" xfId="1477"/>
    <cellStyle name="ColumnHeading" xfId="1478"/>
    <cellStyle name="Comma" xfId="4"/>
    <cellStyle name="Comma [0]" xfId="5"/>
    <cellStyle name="Comma 2" xfId="1479"/>
    <cellStyle name="Comma 2 2" xfId="1480"/>
    <cellStyle name="Comma 3" xfId="1481"/>
    <cellStyle name="Comma_~ME3350" xfId="1482"/>
    <cellStyle name="Comma0" xfId="1483"/>
    <cellStyle name="Craieiaie" xfId="1484"/>
    <cellStyle name="Currency" xfId="2"/>
    <cellStyle name="Currency [0]" xfId="3"/>
    <cellStyle name="Currency [2]" xfId="1485"/>
    <cellStyle name="Currency 2" xfId="1486"/>
    <cellStyle name="Currency EN" xfId="1487"/>
    <cellStyle name="Currency RU" xfId="1488"/>
    <cellStyle name="Currency RU calc" xfId="1489"/>
    <cellStyle name="Currency RU_CP-P (2)" xfId="1490"/>
    <cellStyle name="Currency_~ME3350" xfId="1491"/>
    <cellStyle name="Data" xfId="1492"/>
    <cellStyle name="DataBold" xfId="1493"/>
    <cellStyle name="Date" xfId="1494"/>
    <cellStyle name="Date EN" xfId="1495"/>
    <cellStyle name="Date RU" xfId="1496"/>
    <cellStyle name="Donnece" xfId="1497"/>
    <cellStyle name="Euro" xfId="1498"/>
    <cellStyle name="eval" xfId="1499"/>
    <cellStyle name="Explanatory Text" xfId="1500"/>
    <cellStyle name="Good" xfId="1501"/>
    <cellStyle name="Header1" xfId="1502"/>
    <cellStyle name="Header2" xfId="1503"/>
    <cellStyle name="Heading 1" xfId="1504"/>
    <cellStyle name="Heading 2" xfId="1505"/>
    <cellStyle name="Heading 3" xfId="1506"/>
    <cellStyle name="Heading 4" xfId="1507"/>
    <cellStyle name="Hyperlink 2" xfId="1508"/>
    <cellStyle name="Hyperlink 3" xfId="1509"/>
    <cellStyle name="Iau?iue_?iardu 1" xfId="1510"/>
    <cellStyle name="Input" xfId="1511"/>
    <cellStyle name="Input 1" xfId="1512"/>
    <cellStyle name="Input numbers" xfId="1513"/>
    <cellStyle name="Linked Cell" xfId="1514"/>
    <cellStyle name="Locked" xfId="1515"/>
    <cellStyle name="MLComma0" xfId="1516"/>
    <cellStyle name="MLDollar0" xfId="1517"/>
    <cellStyle name="MLEuro0" xfId="1518"/>
    <cellStyle name="MLHeaderSection" xfId="1519"/>
    <cellStyle name="MLMultiple0" xfId="1520"/>
    <cellStyle name="MLPercent0" xfId="1521"/>
    <cellStyle name="MLPound0" xfId="1522"/>
    <cellStyle name="MLYen0" xfId="1523"/>
    <cellStyle name="multiple" xfId="1524"/>
    <cellStyle name="Multiple0" xfId="1525"/>
    <cellStyle name="Neutral" xfId="1526"/>
    <cellStyle name="Normal" xfId="7"/>
    <cellStyle name="Normal - Style1" xfId="1527"/>
    <cellStyle name="Normal 10" xfId="1528"/>
    <cellStyle name="Normal 2" xfId="1529"/>
    <cellStyle name="Normal 2 2" xfId="1530"/>
    <cellStyle name="Normal 3" xfId="1531"/>
    <cellStyle name="Normal 4" xfId="1532"/>
    <cellStyle name="Normal 5" xfId="1533"/>
    <cellStyle name="Normal 6" xfId="1534"/>
    <cellStyle name="Normal 7" xfId="1535"/>
    <cellStyle name="Normal 7 2" xfId="1536"/>
    <cellStyle name="Normal 8" xfId="1537"/>
    <cellStyle name="Normal 9" xfId="1538"/>
    <cellStyle name="Normal_%Формы" xfId="1539"/>
    <cellStyle name="Normal1" xfId="1540"/>
    <cellStyle name="normбlnм_laroux" xfId="1541"/>
    <cellStyle name="Note" xfId="1542"/>
    <cellStyle name="Nraec?iue" xfId="1543"/>
    <cellStyle name="Nun??c [0]_Apr   (2)" xfId="1544"/>
    <cellStyle name="Nun??c_Apr   (2)" xfId="1545"/>
    <cellStyle name="№йєРАІ_±вЕё" xfId="1546"/>
    <cellStyle name="Ociriniaue [0]" xfId="1547"/>
    <cellStyle name="Ociriniaue_Deri.06.98 " xfId="1548"/>
    <cellStyle name="Organization" xfId="1549"/>
    <cellStyle name="Output" xfId="1550"/>
    <cellStyle name="Output decimal" xfId="1551"/>
    <cellStyle name="Output numbers" xfId="1552"/>
    <cellStyle name="PageSubtitle" xfId="1553"/>
    <cellStyle name="PageTitle" xfId="1554"/>
    <cellStyle name="Percent" xfId="1"/>
    <cellStyle name="Percent 2" xfId="1555"/>
    <cellStyle name="Percent 3" xfId="1556"/>
    <cellStyle name="Percent0" xfId="1557"/>
    <cellStyle name="PillarData" xfId="1558"/>
    <cellStyle name="PimsColStyle" xfId="1559"/>
    <cellStyle name="Price_Body" xfId="1560"/>
    <cellStyle name="Rows - Style2" xfId="1561"/>
    <cellStyle name="S14" xfId="1562"/>
    <cellStyle name="S15" xfId="1563"/>
    <cellStyle name="SAPBEXaggData" xfId="1564"/>
    <cellStyle name="SAPBEXaggDataEmph" xfId="1565"/>
    <cellStyle name="SAPBEXaggItem" xfId="1566"/>
    <cellStyle name="SAPBEXaggItemX" xfId="1567"/>
    <cellStyle name="SAPBEXchaText" xfId="1568"/>
    <cellStyle name="SAPBEXexcBad7" xfId="1569"/>
    <cellStyle name="SAPBEXexcBad8" xfId="1570"/>
    <cellStyle name="SAPBEXexcBad9" xfId="1571"/>
    <cellStyle name="SAPBEXexcCritical4" xfId="1572"/>
    <cellStyle name="SAPBEXexcCritical5" xfId="1573"/>
    <cellStyle name="SAPBEXexcCritical6" xfId="1574"/>
    <cellStyle name="SAPBEXexcGood1" xfId="1575"/>
    <cellStyle name="SAPBEXexcGood2" xfId="1576"/>
    <cellStyle name="SAPBEXexcGood3" xfId="1577"/>
    <cellStyle name="SAPBEXfilterDrill" xfId="1578"/>
    <cellStyle name="SAPBEXfilterItem" xfId="1579"/>
    <cellStyle name="SAPBEXfilterText" xfId="1580"/>
    <cellStyle name="SAPBEXformats" xfId="1581"/>
    <cellStyle name="SAPBEXheaderItem" xfId="1582"/>
    <cellStyle name="SAPBEXheaderText" xfId="1583"/>
    <cellStyle name="SAPBEXHLevel0" xfId="1584"/>
    <cellStyle name="SAPBEXHLevel0X" xfId="1585"/>
    <cellStyle name="SAPBEXHLevel1" xfId="1586"/>
    <cellStyle name="SAPBEXHLevel1X" xfId="1587"/>
    <cellStyle name="SAPBEXHLevel2" xfId="1588"/>
    <cellStyle name="SAPBEXHLevel2X" xfId="1589"/>
    <cellStyle name="SAPBEXHLevel3" xfId="1590"/>
    <cellStyle name="SAPBEXHLevel3X" xfId="1591"/>
    <cellStyle name="SAPBEXresData" xfId="1592"/>
    <cellStyle name="SAPBEXresDataEmph" xfId="1593"/>
    <cellStyle name="SAPBEXresItem" xfId="1594"/>
    <cellStyle name="SAPBEXresItemX" xfId="1595"/>
    <cellStyle name="SAPBEXstdData" xfId="1596"/>
    <cellStyle name="SAPBEXstdDataEmph" xfId="1597"/>
    <cellStyle name="SAPBEXstdItem" xfId="1598"/>
    <cellStyle name="SAPBEXstdItemX" xfId="1599"/>
    <cellStyle name="SAPBEXtitle" xfId="1600"/>
    <cellStyle name="SAPBEXundefined" xfId="1601"/>
    <cellStyle name="SAPOutput" xfId="1602"/>
    <cellStyle name="sensitivity format" xfId="1603"/>
    <cellStyle name="small" xfId="1604"/>
    <cellStyle name="Standard_laroux" xfId="1605"/>
    <cellStyle name="Style 1" xfId="1606"/>
    <cellStyle name="styleColumnTitles" xfId="1607"/>
    <cellStyle name="styleDateRange" xfId="1608"/>
    <cellStyle name="styleHidden" xfId="1609"/>
    <cellStyle name="styleNormal" xfId="1610"/>
    <cellStyle name="styleSeriesAttributes" xfId="1611"/>
    <cellStyle name="styleSeriesData" xfId="1612"/>
    <cellStyle name="styleSeriesDataForecast" xfId="1613"/>
    <cellStyle name="styleSeriesDataForecastNA" xfId="1614"/>
    <cellStyle name="styleSeriesDataNA" xfId="1615"/>
    <cellStyle name="Text - Style3" xfId="1616"/>
    <cellStyle name="Time" xfId="1617"/>
    <cellStyle name="Title" xfId="1618"/>
    <cellStyle name="Title 2" xfId="1619"/>
    <cellStyle name="Title 3" xfId="1620"/>
    <cellStyle name="topline" xfId="1621"/>
    <cellStyle name="topline x2" xfId="1622"/>
    <cellStyle name="Total" xfId="1623"/>
    <cellStyle name="Total 2" xfId="1624"/>
    <cellStyle name="Totals" xfId="1625"/>
    <cellStyle name="Unlocked" xfId="1626"/>
    <cellStyle name="VarsIn - Style5" xfId="1627"/>
    <cellStyle name="Warning Text" xfId="1628"/>
    <cellStyle name="WK? Settings" xfId="1629"/>
    <cellStyle name="Wдhrung [0]_laroux" xfId="1630"/>
    <cellStyle name="Wдhrung_laroux" xfId="1631"/>
    <cellStyle name="Year EN" xfId="1632"/>
    <cellStyle name="Year RU" xfId="1633"/>
    <cellStyle name="Гиперссылка 2" xfId="1634"/>
    <cellStyle name="Денежный (0)" xfId="1635"/>
    <cellStyle name="Денежный [0]OМеню_Меню (2)" xfId="1636"/>
    <cellStyle name="Денежный 2" xfId="1637"/>
    <cellStyle name="Денежпый_Доход1" xfId="1638"/>
    <cellStyle name="ДЮё¶ [0]_±вЕё" xfId="1639"/>
    <cellStyle name="ДЮё¶_±вЕё" xfId="1640"/>
    <cellStyle name="ЕлИ­ [0]_±вЕё" xfId="1641"/>
    <cellStyle name="ЕлИ­_±вЕё" xfId="1642"/>
    <cellStyle name="Заг" xfId="1643"/>
    <cellStyle name="Заголовок" xfId="1644"/>
    <cellStyle name="Заголовок 3 2" xfId="1645"/>
    <cellStyle name="Заголовок подраздела таблицы" xfId="1646"/>
    <cellStyle name="Заголовок таблицы" xfId="1647"/>
    <cellStyle name="Заголовок1" xfId="1648"/>
    <cellStyle name="Заголовок2" xfId="1649"/>
    <cellStyle name="ЗҐБШ_±ё№МВчАМ" xfId="1650"/>
    <cellStyle name="Код строки" xfId="1651"/>
    <cellStyle name="Количество скважин" xfId="1652"/>
    <cellStyle name="Контрагенты 4" xfId="1653"/>
    <cellStyle name="Обычный" xfId="0" builtinId="0"/>
    <cellStyle name="Обычный 10" xfId="1654"/>
    <cellStyle name="Обычный 10 2" xfId="1655"/>
    <cellStyle name="Обычный 11" xfId="1656"/>
    <cellStyle name="Обычный 12" xfId="1657"/>
    <cellStyle name="Обычный 13" xfId="1658"/>
    <cellStyle name="Обычный 14" xfId="1659"/>
    <cellStyle name="Обычный 15" xfId="1718"/>
    <cellStyle name="Обычный 16" xfId="1722"/>
    <cellStyle name="Обычный 2" xfId="8"/>
    <cellStyle name="Обычный 2 2" xfId="10"/>
    <cellStyle name="Обычный 2 3" xfId="1660"/>
    <cellStyle name="Обычный 2 3 2" xfId="1726"/>
    <cellStyle name="Обычный 2 4" xfId="1661"/>
    <cellStyle name="Обычный 2 5" xfId="1662"/>
    <cellStyle name="Обычный 2 6" xfId="1721"/>
    <cellStyle name="Обычный 2 7" xfId="1724"/>
    <cellStyle name="Обычный 2_Данные 1" xfId="1663"/>
    <cellStyle name="Обычный 27" xfId="1664"/>
    <cellStyle name="Обычный 3" xfId="9"/>
    <cellStyle name="Обычный 3 2" xfId="1665"/>
    <cellStyle name="Обычный 4" xfId="1666"/>
    <cellStyle name="Обычный 4 2" xfId="1667"/>
    <cellStyle name="Обычный 4 3" xfId="1668"/>
    <cellStyle name="Обычный 5" xfId="1669"/>
    <cellStyle name="Обычный 5 2" xfId="1670"/>
    <cellStyle name="Обычный 5 3" xfId="1671"/>
    <cellStyle name="Обычный 5 3 2" xfId="1672"/>
    <cellStyle name="Обычный 6" xfId="1673"/>
    <cellStyle name="Обычный 6 2" xfId="1674"/>
    <cellStyle name="Обычный 7" xfId="1675"/>
    <cellStyle name="Обычный 7 2" xfId="1676"/>
    <cellStyle name="Обычный 7 3" xfId="1677"/>
    <cellStyle name="Обычный 7 4" xfId="1678"/>
    <cellStyle name="Обычный 7 5" xfId="1679"/>
    <cellStyle name="Обычный 8" xfId="1680"/>
    <cellStyle name="Обычный 9" xfId="1681"/>
    <cellStyle name="Обычный 9 2" xfId="1682"/>
    <cellStyle name="Обычный_Произ. программа на 1 кв ЮАТ-1 с ЮНГ 30.01.04" xfId="1723"/>
    <cellStyle name="Параметры автоформата" xfId="1683"/>
    <cellStyle name="Проверка" xfId="1684"/>
    <cellStyle name="Процентный 2" xfId="1685"/>
    <cellStyle name="Процентный 2 2" xfId="1686"/>
    <cellStyle name="Процентный 3" xfId="1687"/>
    <cellStyle name="Процентный 3 2" xfId="1688"/>
    <cellStyle name="Процентный 4" xfId="1689"/>
    <cellStyle name="Процентный 5" xfId="1690"/>
    <cellStyle name="Процентный 5 2" xfId="1691"/>
    <cellStyle name="Процентный 6" xfId="1719"/>
    <cellStyle name="Русский" xfId="1692"/>
    <cellStyle name="С разделителем" xfId="1693"/>
    <cellStyle name="Сводная" xfId="1694"/>
    <cellStyle name="Стиль 1" xfId="6"/>
    <cellStyle name="Стиль 1 2" xfId="1695"/>
    <cellStyle name="Стиль 1 3" xfId="1717"/>
    <cellStyle name="Стиль 1_Расчет тарифов по Мерседесам" xfId="1696"/>
    <cellStyle name="Табличный" xfId="1697"/>
    <cellStyle name="ТЕКСТ" xfId="1698"/>
    <cellStyle name="ТысРуб" xfId="1699"/>
    <cellStyle name="Тысячи" xfId="1700"/>
    <cellStyle name="Тысячи (0)" xfId="1701"/>
    <cellStyle name="тысячи (000)" xfId="1702"/>
    <cellStyle name="Тысячи [0.0]" xfId="1703"/>
    <cellStyle name="Тысячи [0]_01.01.98" xfId="1704"/>
    <cellStyle name="Тысячи_ прибыль " xfId="1705"/>
    <cellStyle name="Финансовый 10" xfId="1706"/>
    <cellStyle name="Финансовый 2" xfId="1707"/>
    <cellStyle name="Финансовый 2 2" xfId="1708"/>
    <cellStyle name="Финансовый 2 3" xfId="1709"/>
    <cellStyle name="Финансовый 2 4" xfId="1725"/>
    <cellStyle name="Финансовый 2_Данные 1" xfId="1710"/>
    <cellStyle name="Финансовый 3" xfId="1711"/>
    <cellStyle name="Финансовый 4" xfId="1712"/>
    <cellStyle name="Финансовый 4 2" xfId="1713"/>
    <cellStyle name="Финансовый 5" xfId="1714"/>
    <cellStyle name="Финансовый 6" xfId="1715"/>
    <cellStyle name="Финансовый 7" xfId="1720"/>
    <cellStyle name="Шапка таблицы" xfId="1716"/>
  </cellStyles>
  <dxfs count="6"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msk-dfs$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Bogomolov.I.V\Local%20Settings\Temporary%20Internet%20Files\OLK86\BAT\EKON\MINDEB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&#1057;&#1059;&#1069;&#1050;-&#1061;&#1072;&#1082;&#1072;&#1089;&#1080;&#110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&#1057;&#1059;&#1069;&#1050;-&#1061;&#1072;&#1082;&#1072;&#1089;&#1080;&#110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s%20Management%20Department\1.%20&#1057;&#1040;&#1061;&#1040;&#1051;&#1048;&#1053;-1\6.%20&#1041;&#1048;&#1047;&#1053;&#1045;&#1057;%20&#1055;&#1051;&#1040;&#1053;_&#1042;&#1080;&#1090;&#1072;&#1083;&#1103;%20&#1080;%20&#1040;&#1088;&#1090;&#1077;&#1084;\2008-2012%20&#1041;&#1055;%20&#1087;&#1088;&#1086;&#1077;&#1082;&#1090;&#1072;%20&#1057;&#1072;&#1093;&#1072;&#1083;&#1080;&#1085;-1\2.%20&#1082;&#1086;&#1088;&#1088;&#1077;&#1082;&#1090;&#1080;&#1088;&#1086;&#1074;&#1082;&#1072;\Sak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apariev\Local%20Settings\Temporary%20Internet%20Files\OLKA0\7100_7101_7103_3006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meshavonin\Local%20Settings\Temporary%20Internet%20Files\OLK9F\&#1058;&#1056;&#1040;&#1053;&#1057;&#1055;&#1054;&#1056;&#1058;\&#1056;&#1072;&#1089;&#1095;&#1077;&#1090;%20&#1072;&#1088;&#1077;&#1085;&#1076;&#1099;\&#1056;&#1072;&#1089;&#1095;&#1077;&#1090;%20&#1042;&#1059;&#1058;&#1058;-11.08.2009(&#1085;&#1086;&#1074;&#1072;&#1103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vkochkin\Local%20Settings\Temporary%20Internet%20Files\OLK10\&#1058;&#1056;&#1040;&#1053;&#1057;&#1055;&#1054;&#1056;&#1058;\&#1056;&#1072;&#1089;&#1095;&#1077;&#1090;%20&#1072;&#1088;&#1077;&#1085;&#1076;&#1099;\&#1056;&#1072;&#1089;&#1095;&#1077;&#1090;%20&#1042;&#1059;&#1058;&#1058;-11.08.2009(&#1085;&#1086;&#1074;&#1072;&#1103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s%20Management%20Department\1.%20&#1057;&#1040;&#1061;&#1040;&#1051;&#1048;&#1053;-1\6.%20&#1041;&#1048;&#1047;&#1053;&#1045;&#1057;%20&#1055;&#1051;&#1040;&#1053;_&#1042;&#1080;&#1090;&#1072;&#1083;&#1103;%20&#1080;%20&#1040;&#1088;&#1090;&#1077;&#1084;\2007-2011%20&#1041;&#1055;%20&#1087;&#1088;&#1086;&#1077;&#1082;&#1090;&#1072;%20&#1057;&#1072;&#1093;&#1072;&#1083;&#1080;&#1085;-1\ExpRp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&#1040;&#1076;&#1084;&#1080;&#1085;&#1080;&#1089;&#1090;&#1088;&#1072;&#1090;&#1086;&#1088;\&#1056;&#1072;&#1073;&#1086;&#1095;&#1080;&#1081;%20&#1089;&#1090;&#1086;&#1083;\&#1052;&#1086;&#1076;&#1077;&#1083;&#1080;\&#1058;&#1091;&#1072;&#1087;&#1089;&#1077;\06.08.23_Tuapce%20progib%20(&#1041;&#1055;%202007-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2007%20&#1053;&#1054;&#1042;&#1067;&#1049;%20&#1050;&#1040;&#1051;&#1068;&#1050;&#1059;&#1051;&#1071;&#1058;&#1054;&#1056;\&#1050;&#1072;&#1083;&#1100;&#1082;&#1091;&#1083;&#1103;&#1090;&#1086;&#1088;%20gamm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2007%20&#1053;&#1054;&#1042;&#1067;&#1049;%20&#1050;&#1040;&#1051;&#1068;&#1050;&#1059;&#1051;&#1071;&#1058;&#1054;&#1056;\&#1050;&#1072;&#1083;&#1100;&#1082;&#1091;&#1083;&#1103;&#1090;&#1086;&#1088;%20gamm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%20SUPER%20SAKHALIN\ECONOMIC%20MODELS\CURRENT%20OUTLOOK\Sak1%20EM%20Good%20Friday%20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5;&#1086;&#1095;&#1090;&#1072;\&#1050;&#1054;&#1053;&#1057;&#1054;&#1051;&#1048;&#1044;&#1048;&#1056;&#1054;&#1042;&#1040;&#1053;&#1053;&#1040;&#1071;%20&#1054;&#1058;&#1063;&#1045;&#1058;&#1053;&#1054;&#1057;&#1058;&#1068;\&#1048;&#1085;&#1090;&#1077;&#1088;&#1072;&#1090;&#1080;&#1074;%20Excel\All_new_G_&#1058;&#1086;&#1084;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ll_cons_2004_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0;&#1086;&#1087;&#1080;&#1080;\&#1054;&#1090;&#1095;&#1077;&#1090;&#1099;\All_new_&#1054;&#1073;&#1085;&#1086;&#1074;&#1083;\2_1All_new%203%20(2&#1084;&#1072;&#1090;&#1088;&#1080;&#1094;&#1072;%20&#1085;&#1072;%20&#1088;&#1072;&#1079;&#1085;%20&#1083;&#1080;&#1089;&#1090;&#1072;&#1093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ll_new_2004_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90;&#1080;&#1085;&#1086;&#1074;&#1072;\All_new_2004_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aapariev\&#1052;&#1086;&#1080;%20&#1076;&#1086;&#1082;&#1091;&#1084;&#1077;&#1085;&#1090;&#1099;\&#1054;&#1090;&#1095;&#1077;&#1090;&#1099;\&#1059;&#1087;&#1088;&#1072;&#1074;&#1083;&#1077;&#1085;&#1095;&#1077;&#1089;&#1082;&#1072;&#1103;%20&#1086;&#1090;&#1095;&#1077;&#1090;&#1085;&#1086;&#1089;&#1090;&#1100;\2011\02_&#1092;&#1077;&#1074;&#1088;&#1072;&#1083;&#1100;\&#1060;&#1072;&#1082;&#1090;_&#1055;&#1042;&#1043;_&#1069;&#1082;&#1086;&#1085;&#1086;&#1084;&#1080;&#1082;&#1072;_&#1092;&#1077;&#1074;&#1088;%20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apariev\&#1052;&#1086;&#1080;%20&#1076;&#1086;&#1082;&#1091;&#1084;&#1077;&#1085;&#1090;&#1099;\&#1054;&#1090;&#1095;&#1077;&#1090;&#1099;\&#1059;&#1087;&#1088;&#1072;&#1074;&#1083;&#1077;&#1085;&#1095;&#1077;&#1089;&#1082;&#1072;&#1103;%20&#1086;&#1090;&#1095;&#1077;&#1090;&#1085;&#1086;&#1089;&#1090;&#1100;\2011\02_&#1092;&#1077;&#1074;&#1088;&#1072;&#1083;&#1100;\&#1060;&#1072;&#1082;&#1090;_&#1055;&#1042;&#1043;_&#1069;&#1082;&#1086;&#1085;&#1086;&#1084;&#1080;&#1082;&#1072;_&#1092;&#1077;&#1074;&#1088;%20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sburchevskiy\Local%20Settings\Temporary%20Internet%20Files\Content.Outlook\PS05U6JJ\&#1058;&#1077;&#1093;.&#1087;&#1086;&#1082;&#1072;&#1079;&#1072;&#1090;&#1077;&#1083;&#108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yuchernykh\&#1056;&#1072;&#1073;&#1086;&#1095;&#1080;&#1081;%20&#1089;&#1090;&#1086;&#1083;\&#1059;&#1054;\2012\&#1072;&#1074;&#1075;&#1091;&#1089;&#1090;\&#1055;&#1088;&#1077;&#1079;&#1077;&#1085;&#1090;&#1072;&#1094;&#1080;&#1103;\8_&#1040;&#1085;&#1072;&#1083;&#1080;&#1079;_2012(&#1089;01.05.12%20&#1089;&#1078;&#1072;&#109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4;&#1087;&#1090;&#1080;&#1084;&#1080;&#1079;&#1072;&#1094;&#1080;&#1103;%20&#1089;&#1077;&#1085;&#1090;&#1103;&#1073;&#1088;&#1100;\06.09\&#1055;&#1055;%20201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4;&#1087;&#1090;&#1080;&#1084;&#1080;&#1079;&#1072;&#1094;&#1080;&#1103;%20&#1089;&#1077;&#1085;&#1090;&#1103;&#1073;&#1088;&#1100;\06.09\&#1055;&#1055;%20201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14.09.2012\&#1057;&#1074;&#1086;&#1076;%20&#1087;&#1088;&#1086;&#1075;&#1088;&#1072;&#1084;&#1084;%202013%20&#1090;&#1072;&#1088;&#1080;&#1092;&#1099;%20&#1076;&#1080;&#1092;&#1092;%2014.09.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4;&#1087;&#1090;&#1080;&#1084;&#1080;&#1079;&#1072;&#1094;&#1080;&#1103;%20&#1089;&#1077;&#1085;&#1090;&#1103;&#1073;&#1088;&#1100;\06.09\&#1055;&#1055;%20201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16%20&#1054;&#1044;%20&#1040;&#1059;&#1055;%202014%20&#1054;&#10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16%20&#1054;&#1044;%20&#1040;&#1059;&#1055;%202014%20&#1054;&#104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16%20&#1054;&#1044;%20&#1040;&#1059;&#1055;%202014%20&#1054;&#104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&#1060;&#1086;&#1088;&#1084;&#1072;%20(06.06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&#1060;&#1086;&#1088;&#1084;&#1072;%20(06.06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&#1060;&#1086;&#1088;&#1084;&#1072;%20(06.06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01.&#1057;&#1077;&#1082;&#1090;&#1086;&#1088;%20&#1087;&#1083;&#1072;&#1085;&#1080;&#1088;&#1086;&#1074;&#1072;&#1085;&#1080;&#1103;%20&#1080;%20&#1091;&#1095;&#1077;&#1090;&#1072;\2011\&#1054;&#1090;&#1095;&#1077;&#1090;&#1099;\3.&#1052;&#1072;&#1088;&#1090;\3.&#1055;&#1042;&#1043;-&#1101;&#1082;&#1086;&#1085;&#1086;&#1084;&#1080;&#1082;&#1072;\&#1060;&#1072;&#1082;&#1090;\&#1057;&#1091;&#1084;&#1084;&#109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01.&#1057;&#1077;&#1082;&#1090;&#1086;&#1088;%20&#1087;&#1083;&#1072;&#1085;&#1080;&#1088;&#1086;&#1074;&#1072;&#1085;&#1080;&#1103;%20&#1080;%20&#1091;&#1095;&#1077;&#1090;&#1072;\2011\&#1054;&#1090;&#1095;&#1077;&#1090;&#1099;\3.&#1052;&#1072;&#1088;&#1090;\3.&#1055;&#1042;&#1043;-&#1101;&#1082;&#1086;&#1085;&#1086;&#1084;&#1080;&#1082;&#1072;\&#1060;&#1072;&#1082;&#1090;\&#1057;&#1091;&#1084;&#1084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5_Excise (Q)"/>
      <sheetName val="Materials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кадры"/>
      <sheetName val="RSOILBAL"/>
      <sheetName val="LINK"/>
      <sheetName val="FES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ЭЛОУ АСУ ТП"/>
      <sheetName val="ОБЪЕКТЫ КВ для СКЛФО"/>
      <sheetName val="справочни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ПВС с Коэф"/>
      <sheetName val="ИД"/>
      <sheetName val="additive"/>
      <sheetName val="Февраль"/>
      <sheetName val="Курс $"/>
      <sheetName val="sapactivexlhiddensheet"/>
      <sheetName val="Lim"/>
      <sheetName val="1.411.1"/>
      <sheetName val="ТНКИУ"/>
      <sheetName val="list1"/>
      <sheetName val="Ф 5 разд 1"/>
      <sheetName val="БАЛАНС"/>
      <sheetName val="Справочник ТС"/>
      <sheetName val="Справочник СП и М-р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отчет эл_эн  2000"/>
      <sheetName val="История"/>
      <sheetName val="Input"/>
      <sheetName val="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EKDEB90"/>
      <sheetName val="bridge"/>
      <sheetName val="DIF-6"/>
      <sheetName val="Control"/>
      <sheetName val="Contracts"/>
      <sheetName val="Main"/>
      <sheetName val="FYI"/>
      <sheetName val="График"/>
      <sheetName val="2005 Model 36.5-33-14"/>
      <sheetName val="прочее"/>
      <sheetName val="p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  <sheetName val="ООО &quot;Ак тай&quot;"/>
      <sheetName val="лизинг ООО &quot;Ак тай&quot;"/>
      <sheetName val="ТК Ак тай"/>
      <sheetName val="ЯМАЛ"/>
      <sheetName val="СТС"/>
      <sheetName val="ИП Юсупов"/>
      <sheetName val="телефонный справочник"/>
      <sheetName val="папки"/>
      <sheetName val="статьи затрат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П"/>
      <sheetName val="1"/>
      <sheetName val="объемы"/>
      <sheetName val="чистовик"/>
      <sheetName val="расчеты"/>
      <sheetName val="Script"/>
      <sheetName val="LightSummary"/>
      <sheetName val="EconomicModel"/>
      <sheetName val="Borrowed"/>
      <sheetName val="Control"/>
      <sheetName val="Input Data"/>
      <sheetName val="Main"/>
      <sheetName val="Summary Table"/>
      <sheetName val="aux"/>
      <sheetName val="Самотл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паса"/>
      <sheetName val="структура запаса _тзр"/>
      <sheetName val="структура оборуд_тзр"/>
      <sheetName val="вовлечение запаса_sap_010610"/>
      <sheetName val="вовлечение запаса_010410"/>
      <sheetName val="вовлечение запаса_свод (2)"/>
      <sheetName val="вовлечение запаса_свод (3)"/>
      <sheetName val="структура по складам"/>
      <sheetName val="диаграм2_вовлеч"/>
      <sheetName val="диаграм1_вовлеч"/>
      <sheetName val="стоимость по счетам_"/>
      <sheetName val="стоимость по счетам"/>
      <sheetName val="база_7100_7101_7103"/>
      <sheetName val="DMTR_BP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7">
          <cell r="B7" t="str">
            <v>№ п/п</v>
          </cell>
          <cell r="C7" t="str">
            <v>Показатель</v>
          </cell>
          <cell r="E7" t="str">
            <v>Уточненный факт за Май 2010</v>
          </cell>
          <cell r="I7" t="str">
            <v>Предварительный факт за Июнь 2010</v>
          </cell>
        </row>
        <row r="8">
          <cell r="E8" t="str">
            <v>Запасы на 01.05.2010г.</v>
          </cell>
          <cell r="F8" t="str">
            <v>Приход
за Май 2010г.</v>
          </cell>
          <cell r="G8" t="str">
            <v>Расход
за Май 2010г.</v>
          </cell>
          <cell r="H8" t="str">
            <v>Запасы на   01.06.2010г.</v>
          </cell>
          <cell r="I8" t="str">
            <v>Приход
за Июнь 2010г.</v>
          </cell>
          <cell r="J8" t="str">
            <v>Расход
за Июнь 2010г.</v>
          </cell>
          <cell r="K8" t="str">
            <v>Запасы на   01.07.2010г.</v>
          </cell>
        </row>
        <row r="9">
          <cell r="B9">
            <v>1</v>
          </cell>
          <cell r="C9">
            <v>2</v>
          </cell>
          <cell r="D9">
            <v>3</v>
          </cell>
          <cell r="E9">
            <v>4</v>
          </cell>
          <cell r="F9">
            <v>5</v>
          </cell>
          <cell r="G9">
            <v>6</v>
          </cell>
          <cell r="H9">
            <v>7</v>
          </cell>
          <cell r="I9">
            <v>8</v>
          </cell>
          <cell r="J9">
            <v>9</v>
          </cell>
          <cell r="K9">
            <v>10</v>
          </cell>
        </row>
        <row r="10">
          <cell r="B10">
            <v>1</v>
          </cell>
          <cell r="C10" t="str">
            <v xml:space="preserve">Оборудование для капитального строительства (07 счет) </v>
          </cell>
          <cell r="D10" t="str">
            <v>план</v>
          </cell>
          <cell r="E10">
            <v>23621359393.84</v>
          </cell>
          <cell r="F10">
            <v>713428560</v>
          </cell>
          <cell r="G10">
            <v>1483876990</v>
          </cell>
          <cell r="H10">
            <v>22850910963.84</v>
          </cell>
          <cell r="I10">
            <v>598960000</v>
          </cell>
          <cell r="J10">
            <v>1393487370</v>
          </cell>
          <cell r="K10">
            <v>22056383593.84</v>
          </cell>
          <cell r="M10">
            <v>100000</v>
          </cell>
          <cell r="N10">
            <v>1</v>
          </cell>
        </row>
        <row r="11">
          <cell r="D11" t="str">
            <v>факт</v>
          </cell>
          <cell r="E11">
            <v>16552629410.700001</v>
          </cell>
          <cell r="F11">
            <v>1080020715.6899986</v>
          </cell>
          <cell r="G11">
            <v>1582466129.3399999</v>
          </cell>
          <cell r="H11">
            <v>16050183997.049999</v>
          </cell>
          <cell r="I11">
            <v>338559330.69999999</v>
          </cell>
          <cell r="J11">
            <v>1622268171.97</v>
          </cell>
          <cell r="K11">
            <v>14766475155.780001</v>
          </cell>
          <cell r="M11">
            <v>100000</v>
          </cell>
          <cell r="N11">
            <v>2</v>
          </cell>
        </row>
        <row r="12">
          <cell r="B12">
            <v>2</v>
          </cell>
          <cell r="C12" t="str">
            <v>Оборудование не входящее в сметы строек (08.4)</v>
          </cell>
          <cell r="D12" t="str">
            <v>план</v>
          </cell>
          <cell r="E12">
            <v>676839089.5</v>
          </cell>
          <cell r="F12">
            <v>61244180</v>
          </cell>
          <cell r="G12">
            <v>61244180</v>
          </cell>
          <cell r="H12">
            <v>676839089.5</v>
          </cell>
          <cell r="I12">
            <v>38153230</v>
          </cell>
          <cell r="J12">
            <v>38153230</v>
          </cell>
          <cell r="K12">
            <v>676839089.5</v>
          </cell>
          <cell r="M12">
            <v>200000</v>
          </cell>
          <cell r="N12">
            <v>1</v>
          </cell>
        </row>
        <row r="13">
          <cell r="D13" t="str">
            <v>факт</v>
          </cell>
          <cell r="E13">
            <v>1096721704.5799999</v>
          </cell>
          <cell r="F13">
            <v>245540026.36000001</v>
          </cell>
          <cell r="G13">
            <v>68228881.760000005</v>
          </cell>
          <cell r="H13">
            <v>1274032849.1800001</v>
          </cell>
          <cell r="I13">
            <v>114489729.59999999</v>
          </cell>
          <cell r="J13">
            <v>325523878.33999997</v>
          </cell>
          <cell r="K13">
            <v>1062998700.4400001</v>
          </cell>
          <cell r="M13">
            <v>200000</v>
          </cell>
          <cell r="N13">
            <v>2</v>
          </cell>
        </row>
        <row r="14">
          <cell r="B14">
            <v>3</v>
          </cell>
          <cell r="C14" t="str">
            <v>Запасы материалов (строка 211 бух.баланса) (10 счет)</v>
          </cell>
          <cell r="D14" t="str">
            <v>план</v>
          </cell>
          <cell r="E14">
            <v>6766492335.8299999</v>
          </cell>
          <cell r="F14">
            <v>602037000</v>
          </cell>
          <cell r="G14">
            <v>506219161.98000002</v>
          </cell>
          <cell r="H14">
            <v>6862310173.8499994</v>
          </cell>
          <cell r="I14">
            <v>508314000</v>
          </cell>
          <cell r="J14">
            <v>620289884.94000006</v>
          </cell>
          <cell r="K14">
            <v>6750334288.9099998</v>
          </cell>
        </row>
        <row r="15">
          <cell r="D15" t="str">
            <v>факт</v>
          </cell>
          <cell r="E15">
            <v>3820925793.1900001</v>
          </cell>
          <cell r="F15">
            <v>208107120</v>
          </cell>
          <cell r="G15">
            <v>658679620.52999997</v>
          </cell>
          <cell r="H15">
            <v>3370353292.6599998</v>
          </cell>
          <cell r="I15">
            <v>165820262.05000001</v>
          </cell>
          <cell r="J15">
            <v>161214623.72999999</v>
          </cell>
          <cell r="K15">
            <v>3374958930.98</v>
          </cell>
        </row>
        <row r="16">
          <cell r="B16" t="str">
            <v xml:space="preserve"> 3.1</v>
          </cell>
          <cell r="C16" t="str">
            <v>основная деятельность (орех)</v>
          </cell>
          <cell r="D16" t="str">
            <v>план</v>
          </cell>
          <cell r="E16">
            <v>172840226.91999999</v>
          </cell>
          <cell r="F16">
            <v>149977000</v>
          </cell>
          <cell r="G16">
            <v>83046981.980000004</v>
          </cell>
          <cell r="H16">
            <v>239770244.93999994</v>
          </cell>
          <cell r="I16">
            <v>50947000</v>
          </cell>
          <cell r="J16">
            <v>83272514.939999998</v>
          </cell>
          <cell r="K16">
            <v>207444729.99999994</v>
          </cell>
          <cell r="M16">
            <v>301000</v>
          </cell>
          <cell r="N16">
            <v>1</v>
          </cell>
        </row>
        <row r="17">
          <cell r="D17" t="str">
            <v>факт</v>
          </cell>
          <cell r="H17">
            <v>0</v>
          </cell>
          <cell r="K17">
            <v>0</v>
          </cell>
          <cell r="M17">
            <v>301000</v>
          </cell>
          <cell r="N17">
            <v>2</v>
          </cell>
        </row>
        <row r="18">
          <cell r="B18" t="str">
            <v xml:space="preserve"> 3.2</v>
          </cell>
          <cell r="C18" t="str">
            <v>инвестиционная деятельность (сарех)</v>
          </cell>
          <cell r="D18" t="str">
            <v>план</v>
          </cell>
          <cell r="E18">
            <v>6593652108.9099998</v>
          </cell>
          <cell r="F18">
            <v>452060000</v>
          </cell>
          <cell r="G18">
            <v>423172180</v>
          </cell>
          <cell r="H18">
            <v>6622539928.9099998</v>
          </cell>
          <cell r="I18">
            <v>457367000</v>
          </cell>
          <cell r="J18">
            <v>537017370</v>
          </cell>
          <cell r="K18">
            <v>6542889558.9099998</v>
          </cell>
        </row>
        <row r="19">
          <cell r="D19" t="str">
            <v>факт</v>
          </cell>
          <cell r="E19">
            <v>3820925793.1900001</v>
          </cell>
          <cell r="F19">
            <v>208107120</v>
          </cell>
          <cell r="G19">
            <v>658679620.52999997</v>
          </cell>
          <cell r="H19">
            <v>3370353292.6599998</v>
          </cell>
          <cell r="I19">
            <v>165820262.05000001</v>
          </cell>
          <cell r="J19">
            <v>161214623.72999999</v>
          </cell>
          <cell r="K19">
            <v>3374958930.98</v>
          </cell>
        </row>
        <row r="20">
          <cell r="B20" t="str">
            <v xml:space="preserve"> 3.2.1</v>
          </cell>
          <cell r="C20" t="str">
            <v>материалы для капитального строительства</v>
          </cell>
          <cell r="D20" t="str">
            <v>план</v>
          </cell>
          <cell r="E20">
            <v>6593420407.6999998</v>
          </cell>
          <cell r="F20">
            <v>452060000</v>
          </cell>
          <cell r="G20">
            <v>423172180</v>
          </cell>
          <cell r="H20">
            <v>6622308227.6999998</v>
          </cell>
          <cell r="I20">
            <v>457367000</v>
          </cell>
          <cell r="J20">
            <v>537017370</v>
          </cell>
          <cell r="K20">
            <v>6542657857.6999998</v>
          </cell>
          <cell r="M20">
            <v>302010</v>
          </cell>
          <cell r="N20">
            <v>1</v>
          </cell>
        </row>
        <row r="21">
          <cell r="D21" t="str">
            <v>факт</v>
          </cell>
          <cell r="E21">
            <v>3820694091.8899999</v>
          </cell>
          <cell r="F21">
            <v>208107120</v>
          </cell>
          <cell r="G21">
            <v>658679620.52999997</v>
          </cell>
          <cell r="H21">
            <v>3370121591.3599997</v>
          </cell>
          <cell r="I21">
            <v>165820262.05000001</v>
          </cell>
          <cell r="J21">
            <v>161214623.72999999</v>
          </cell>
          <cell r="K21">
            <v>3374727229.6799998</v>
          </cell>
          <cell r="M21">
            <v>302010</v>
          </cell>
          <cell r="N21">
            <v>2</v>
          </cell>
        </row>
        <row r="22">
          <cell r="B22" t="str">
            <v xml:space="preserve"> 3.2.2</v>
          </cell>
          <cell r="C22" t="str">
            <v>материалы для бурения</v>
          </cell>
          <cell r="D22" t="str">
            <v>план</v>
          </cell>
          <cell r="E22">
            <v>231701.21</v>
          </cell>
          <cell r="H22">
            <v>231701.21</v>
          </cell>
          <cell r="K22">
            <v>231701.21</v>
          </cell>
          <cell r="M22">
            <v>302020</v>
          </cell>
          <cell r="N22">
            <v>1</v>
          </cell>
        </row>
        <row r="23">
          <cell r="D23" t="str">
            <v>факт</v>
          </cell>
          <cell r="E23">
            <v>231701.3</v>
          </cell>
          <cell r="H23">
            <v>231701.3</v>
          </cell>
          <cell r="K23">
            <v>231701.3</v>
          </cell>
          <cell r="M23">
            <v>302020</v>
          </cell>
          <cell r="N23">
            <v>2</v>
          </cell>
        </row>
        <row r="24">
          <cell r="B24">
            <v>4</v>
          </cell>
          <cell r="C24" t="str">
            <v>Товары  (только МТР) (41 счет)</v>
          </cell>
          <cell r="D24" t="str">
            <v>план</v>
          </cell>
          <cell r="E24">
            <v>17856430370.200001</v>
          </cell>
          <cell r="F24">
            <v>1634950930</v>
          </cell>
          <cell r="G24">
            <v>1183952400</v>
          </cell>
          <cell r="H24">
            <v>18307428900.200001</v>
          </cell>
          <cell r="I24">
            <v>1088138860</v>
          </cell>
          <cell r="J24">
            <v>1431298000</v>
          </cell>
          <cell r="K24">
            <v>17964269760.200001</v>
          </cell>
        </row>
        <row r="25">
          <cell r="D25" t="str">
            <v>факт</v>
          </cell>
          <cell r="E25">
            <v>13709671653.060001</v>
          </cell>
          <cell r="F25">
            <v>1275409480.1099994</v>
          </cell>
          <cell r="G25">
            <v>1009546272.84</v>
          </cell>
          <cell r="H25">
            <v>13975534860.33</v>
          </cell>
          <cell r="I25">
            <v>1820945124.1100001</v>
          </cell>
          <cell r="J25">
            <v>705902951.30999994</v>
          </cell>
          <cell r="K25">
            <v>15090577033.129999</v>
          </cell>
        </row>
        <row r="26">
          <cell r="B26" t="str">
            <v xml:space="preserve"> 4.1</v>
          </cell>
          <cell r="C26" t="str">
            <v>Товары  (материалы без учета ГСМ для перепродажи) (41 счет)</v>
          </cell>
          <cell r="D26" t="str">
            <v>план</v>
          </cell>
          <cell r="E26">
            <v>17856430370.200001</v>
          </cell>
          <cell r="F26">
            <v>1634950930</v>
          </cell>
          <cell r="G26">
            <v>1183952400</v>
          </cell>
          <cell r="H26">
            <v>18307428900.200001</v>
          </cell>
          <cell r="I26">
            <v>1088138860</v>
          </cell>
          <cell r="J26">
            <v>1431298000</v>
          </cell>
          <cell r="K26">
            <v>17964269760.200001</v>
          </cell>
        </row>
        <row r="27">
          <cell r="D27" t="str">
            <v>факт</v>
          </cell>
          <cell r="E27">
            <v>13709671653.060001</v>
          </cell>
          <cell r="F27">
            <v>1275409480.1099994</v>
          </cell>
          <cell r="G27">
            <v>1009546272.84</v>
          </cell>
          <cell r="H27">
            <v>13975534860.33</v>
          </cell>
          <cell r="I27">
            <v>1820945124.1100001</v>
          </cell>
          <cell r="J27">
            <v>705902951.30999994</v>
          </cell>
          <cell r="K27">
            <v>15090577033.129999</v>
          </cell>
        </row>
        <row r="28">
          <cell r="B28" t="str">
            <v xml:space="preserve"> 4.1.1</v>
          </cell>
          <cell r="C28" t="str">
            <v>Товары  для капитального строительства (материалы без учета ГСМ для перепродажи) (41 счет)</v>
          </cell>
          <cell r="D28" t="str">
            <v>план</v>
          </cell>
          <cell r="E28">
            <v>15377681314.610001</v>
          </cell>
          <cell r="F28">
            <v>1054806000</v>
          </cell>
          <cell r="G28">
            <v>987401740</v>
          </cell>
          <cell r="H28">
            <v>15445085574.610001</v>
          </cell>
          <cell r="I28">
            <v>1067189000</v>
          </cell>
          <cell r="J28">
            <v>1253040530</v>
          </cell>
          <cell r="K28">
            <v>15259234044.610001</v>
          </cell>
          <cell r="M28">
            <v>401010</v>
          </cell>
          <cell r="N28">
            <v>1</v>
          </cell>
        </row>
        <row r="29">
          <cell r="D29" t="str">
            <v>факт</v>
          </cell>
          <cell r="E29">
            <v>12038864923.280001</v>
          </cell>
          <cell r="F29">
            <v>921183412.30999947</v>
          </cell>
          <cell r="G29">
            <v>917406421.20000005</v>
          </cell>
          <cell r="H29">
            <v>12042641914.389999</v>
          </cell>
          <cell r="I29">
            <v>1596421464.9100001</v>
          </cell>
          <cell r="J29">
            <v>621635731.67999995</v>
          </cell>
          <cell r="K29">
            <v>13017427647.619999</v>
          </cell>
          <cell r="M29">
            <v>401010</v>
          </cell>
          <cell r="N29">
            <v>2</v>
          </cell>
        </row>
        <row r="30">
          <cell r="B30" t="str">
            <v xml:space="preserve"> 4.1.2</v>
          </cell>
          <cell r="C30" t="str">
            <v>Товары для бурения (материалы без учета ГСМ для перепродажи) (41 счет)</v>
          </cell>
          <cell r="D30" t="str">
            <v>план</v>
          </cell>
          <cell r="E30">
            <v>2478749055.5900002</v>
          </cell>
          <cell r="F30">
            <v>580144930</v>
          </cell>
          <cell r="G30">
            <v>196550660</v>
          </cell>
          <cell r="H30">
            <v>2862343325.5900002</v>
          </cell>
          <cell r="I30">
            <v>20949860</v>
          </cell>
          <cell r="J30">
            <v>178257470</v>
          </cell>
          <cell r="K30">
            <v>2705035715.5900002</v>
          </cell>
          <cell r="M30">
            <v>401020</v>
          </cell>
          <cell r="N30">
            <v>1</v>
          </cell>
        </row>
        <row r="31">
          <cell r="D31" t="str">
            <v>факт</v>
          </cell>
          <cell r="E31">
            <v>1670806729.78</v>
          </cell>
          <cell r="F31">
            <v>354226067.80000001</v>
          </cell>
          <cell r="G31">
            <v>92139851.640000001</v>
          </cell>
          <cell r="H31">
            <v>1932892945.9399998</v>
          </cell>
          <cell r="I31">
            <v>224523659.19999999</v>
          </cell>
          <cell r="J31">
            <v>84267219.629999995</v>
          </cell>
          <cell r="K31">
            <v>2073149385.5099998</v>
          </cell>
          <cell r="M31">
            <v>401020</v>
          </cell>
          <cell r="N31">
            <v>2</v>
          </cell>
        </row>
        <row r="32">
          <cell r="B32" t="str">
            <v xml:space="preserve"> 4.2</v>
          </cell>
          <cell r="C32" t="str">
            <v>Товары  (оборудование) (41 счет)</v>
          </cell>
          <cell r="D32" t="str">
            <v>план</v>
          </cell>
          <cell r="H32">
            <v>0</v>
          </cell>
          <cell r="K32">
            <v>0</v>
          </cell>
          <cell r="M32">
            <v>402000</v>
          </cell>
          <cell r="N32">
            <v>1</v>
          </cell>
        </row>
        <row r="33">
          <cell r="D33" t="str">
            <v>факт</v>
          </cell>
          <cell r="H33">
            <v>0</v>
          </cell>
          <cell r="K33">
            <v>0</v>
          </cell>
          <cell r="M33">
            <v>402000</v>
          </cell>
          <cell r="N33">
            <v>2</v>
          </cell>
        </row>
        <row r="34">
          <cell r="B34">
            <v>5</v>
          </cell>
          <cell r="C34" t="str">
            <v>ИТОГО материалов</v>
          </cell>
          <cell r="D34" t="str">
            <v>план</v>
          </cell>
          <cell r="E34">
            <v>24622922706.029999</v>
          </cell>
          <cell r="F34">
            <v>2236987930</v>
          </cell>
          <cell r="G34">
            <v>1690171561.98</v>
          </cell>
          <cell r="H34">
            <v>25169739074.049999</v>
          </cell>
          <cell r="I34">
            <v>1596452860</v>
          </cell>
          <cell r="J34">
            <v>2051587884.9400001</v>
          </cell>
          <cell r="K34">
            <v>24714604049.110001</v>
          </cell>
        </row>
        <row r="35">
          <cell r="D35" t="str">
            <v>факт</v>
          </cell>
          <cell r="E35">
            <v>17530597446.25</v>
          </cell>
          <cell r="F35">
            <v>1483516600.1099994</v>
          </cell>
          <cell r="G35">
            <v>1668225893.3699999</v>
          </cell>
          <cell r="H35">
            <v>17345888152.989998</v>
          </cell>
          <cell r="I35">
            <v>1986765386.1600001</v>
          </cell>
          <cell r="J35">
            <v>867117575.03999996</v>
          </cell>
          <cell r="K35">
            <v>18465535964.110001</v>
          </cell>
        </row>
        <row r="36">
          <cell r="B36">
            <v>6</v>
          </cell>
          <cell r="C36" t="str">
            <v>ИТОГО оборудование</v>
          </cell>
          <cell r="D36" t="str">
            <v>план</v>
          </cell>
          <cell r="E36">
            <v>24298198483.34</v>
          </cell>
          <cell r="F36">
            <v>774672740</v>
          </cell>
          <cell r="G36">
            <v>1545121170</v>
          </cell>
          <cell r="H36">
            <v>23527750053.34</v>
          </cell>
          <cell r="I36">
            <v>637113230</v>
          </cell>
          <cell r="J36">
            <v>1431640600</v>
          </cell>
          <cell r="K36">
            <v>22733222683.34</v>
          </cell>
        </row>
        <row r="37">
          <cell r="D37" t="str">
            <v>факт</v>
          </cell>
          <cell r="E37">
            <v>17649351115.279999</v>
          </cell>
          <cell r="F37">
            <v>1325560742.0499988</v>
          </cell>
          <cell r="G37">
            <v>1650695011.0999999</v>
          </cell>
          <cell r="H37">
            <v>17324216846.23</v>
          </cell>
          <cell r="I37">
            <v>453049060.29999995</v>
          </cell>
          <cell r="J37">
            <v>1947792050.3099999</v>
          </cell>
          <cell r="K37">
            <v>15829473856.220001</v>
          </cell>
        </row>
        <row r="38">
          <cell r="B38">
            <v>7</v>
          </cell>
          <cell r="C38" t="str">
            <v>ИТОГО материалов и оборудования</v>
          </cell>
          <cell r="D38" t="str">
            <v>план</v>
          </cell>
          <cell r="E38">
            <v>48921121189.369995</v>
          </cell>
          <cell r="F38">
            <v>3011660670</v>
          </cell>
          <cell r="G38">
            <v>3235292731.98</v>
          </cell>
          <cell r="H38">
            <v>48697489127.389999</v>
          </cell>
          <cell r="I38">
            <v>2233566090</v>
          </cell>
          <cell r="J38">
            <v>3483228484.9400001</v>
          </cell>
          <cell r="K38">
            <v>47447826732.449997</v>
          </cell>
        </row>
        <row r="39">
          <cell r="D39" t="str">
            <v>факт</v>
          </cell>
          <cell r="E39">
            <v>35179948561.529999</v>
          </cell>
          <cell r="F39">
            <v>2809077342.1599979</v>
          </cell>
          <cell r="G39">
            <v>3318920904.4699998</v>
          </cell>
          <cell r="H39">
            <v>34670104999.220001</v>
          </cell>
          <cell r="I39">
            <v>2439814446.46</v>
          </cell>
          <cell r="J39">
            <v>2814909625.3499999</v>
          </cell>
          <cell r="K39">
            <v>34295009820.330002</v>
          </cell>
        </row>
        <row r="54">
          <cell r="B54" t="str">
            <v>№ п/п</v>
          </cell>
          <cell r="C54" t="str">
            <v>Показатель</v>
          </cell>
          <cell r="E54" t="str">
            <v>Проверка из Формуляра 1</v>
          </cell>
          <cell r="F54" t="str">
            <v>Объем запасов на   01.06.2010г.</v>
          </cell>
          <cell r="G54" t="str">
            <v>До 3 мес.</v>
          </cell>
          <cell r="H54" t="str">
            <v>от 3 до 6 мес.</v>
          </cell>
          <cell r="I54" t="str">
            <v>от 6 мес. до
1 года</v>
          </cell>
          <cell r="J54" t="str">
            <v>от 1 до 3 лет</v>
          </cell>
          <cell r="K54" t="str">
            <v>свыше 3 лет</v>
          </cell>
        </row>
        <row r="55">
          <cell r="B55">
            <v>1</v>
          </cell>
          <cell r="C55">
            <v>2</v>
          </cell>
          <cell r="E55">
            <v>3</v>
          </cell>
          <cell r="F55">
            <v>4</v>
          </cell>
          <cell r="G55">
            <v>5</v>
          </cell>
          <cell r="H55">
            <v>6</v>
          </cell>
          <cell r="I55">
            <v>7</v>
          </cell>
          <cell r="J55">
            <v>8</v>
          </cell>
          <cell r="K55">
            <v>9</v>
          </cell>
        </row>
        <row r="56">
          <cell r="B56">
            <v>1</v>
          </cell>
          <cell r="C56" t="str">
            <v xml:space="preserve">Оборудование для капитального строительства (07 счет) </v>
          </cell>
          <cell r="E56">
            <v>16050183997.049999</v>
          </cell>
          <cell r="F56">
            <v>0</v>
          </cell>
          <cell r="M56">
            <v>100000</v>
          </cell>
        </row>
        <row r="57">
          <cell r="B57">
            <v>2</v>
          </cell>
          <cell r="C57" t="str">
            <v>Оборудование не входящее в сметы строек (08.4)</v>
          </cell>
          <cell r="E57">
            <v>1274032849.1800001</v>
          </cell>
          <cell r="F57">
            <v>0</v>
          </cell>
          <cell r="M57">
            <v>200000</v>
          </cell>
        </row>
        <row r="58">
          <cell r="B58">
            <v>3</v>
          </cell>
          <cell r="C58" t="str">
            <v>Запасы материалов (строка 211 бух.баланса) (10 счет)</v>
          </cell>
          <cell r="E58">
            <v>3370353292.6599998</v>
          </cell>
          <cell r="F58">
            <v>0</v>
          </cell>
          <cell r="M58">
            <v>300000</v>
          </cell>
        </row>
        <row r="59">
          <cell r="B59">
            <v>4</v>
          </cell>
          <cell r="C59" t="str">
            <v>Товары  (только МТР) (41 счет)</v>
          </cell>
          <cell r="E59">
            <v>13975534860.33</v>
          </cell>
          <cell r="F59">
            <v>0</v>
          </cell>
          <cell r="M59">
            <v>400000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чень 1"/>
      <sheetName val="Лист1"/>
      <sheetName val="Исход_данные"/>
      <sheetName val="ГСМ_цена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чень 1"/>
      <sheetName val="Лист1"/>
    </sheetNames>
    <sheetDataSet>
      <sheetData sheetId="0" refreshError="1"/>
      <sheetData sheetId="1" refreshError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Rpt"/>
      <sheetName val="Input Assumptions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rankout"/>
      <sheetName val="rankin"/>
      <sheetName val="Input Summary"/>
      <sheetName val="Production"/>
      <sheetName val="CAPEX"/>
      <sheetName val="OPEX"/>
      <sheetName val="Calculations"/>
      <sheetName val="Tornado"/>
      <sheetName val="ID-Tornado"/>
      <sheetName val="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5">
          <cell r="D95">
            <v>59004.103560221622</v>
          </cell>
        </row>
        <row r="100">
          <cell r="D100">
            <v>35365.589584139452</v>
          </cell>
        </row>
        <row r="125">
          <cell r="D125">
            <v>0.14983982009000588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roject NCF"/>
      <sheetName val="Prices-Tariffs-Inflation"/>
      <sheetName val="Oil &amp; Fuel Production"/>
      <sheetName val="Sales Gas Volumes &amp; Revenue"/>
      <sheetName val="Oil Transportation Tariff"/>
      <sheetName val="RFE Gas PL Tariff"/>
      <sheetName val="Export Gas-LNG Tariff"/>
      <sheetName val="PSA Payments"/>
      <sheetName val="Project Drilling"/>
      <sheetName val="Project Capex"/>
      <sheetName val="Project Pre-AC1"/>
      <sheetName val="Project Opex"/>
      <sheetName val="Other Project Expense"/>
    </sheetNames>
    <sheetDataSet>
      <sheetData sheetId="0" refreshError="1">
        <row r="20">
          <cell r="Z20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 бюджет (т.22)"/>
      <sheetName val="Форма4 (валюта)"/>
      <sheetName val="Внереализ_дох_расх"/>
      <sheetName val="ВвЭкспл"/>
      <sheetName val="Проверки"/>
      <sheetName val="НКС"/>
      <sheetName val="ОСиАморт"/>
      <sheetName val="ОССахПур"/>
      <sheetName val="Проверка"/>
      <sheetName val="СтатПриродоохр"/>
      <sheetName val="ДебЗадолж"/>
      <sheetName val="КредЗадолж"/>
      <sheetName val="ПросрочДЗ"/>
      <sheetName val="ПросрКЗ"/>
      <sheetName val="saphiddenvaluecache"/>
      <sheetName val="saphiddenbackup"/>
      <sheetName val="saphiddenpivotdefinition"/>
      <sheetName val="sapactivexlhiddensheet"/>
      <sheetName val="Прибыль опл"/>
      <sheetName val="Списки"/>
      <sheetName val="потенциал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_бюджет_(т_22)"/>
      <sheetName val="Форма4_(валюта)"/>
      <sheetName val="Дебиторы"/>
      <sheetName val="Setup"/>
      <sheetName val="REZUTT 01.05"/>
      <sheetName val="Control"/>
      <sheetName val="ВКЕ"/>
    </sheetNames>
    <sheetDataSet>
      <sheetData sheetId="0" refreshError="1">
        <row r="10">
          <cell r="B10">
            <v>2005</v>
          </cell>
        </row>
        <row r="12">
          <cell r="B12" t="str">
            <v>LV LC CD</v>
          </cell>
        </row>
      </sheetData>
      <sheetData sheetId="1"/>
      <sheetData sheetId="2">
        <row r="39">
          <cell r="AI39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>
        <row r="39">
          <cell r="AI39" t="str">
            <v>X</v>
          </cell>
          <cell r="AX39" t="str">
            <v>X</v>
          </cell>
          <cell r="AY39" t="str">
            <v>X</v>
          </cell>
          <cell r="AZ39" t="str">
            <v>X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 отд. ПУ"/>
      <sheetName val="Форма3"/>
      <sheetName val="Форма4"/>
      <sheetName val="Форма 5"/>
      <sheetName val="Форма2 (таб.2)"/>
      <sheetName val="Форма8 (таб.8)"/>
      <sheetName val="Форма 9 (таб.9)"/>
      <sheetName val="Форма6 (таб.6)"/>
      <sheetName val="Форма12(таб 12)"/>
      <sheetName val="Форма1 (таб.1)"/>
      <sheetName val="АмортизацияОС"/>
      <sheetName val="&lt;--Консолидир. | Суммарно--&gt;"/>
      <sheetName val="Форма бюджет (т.22)"/>
      <sheetName val="Форма3 (таб.3)"/>
      <sheetName val="Форма4 (валюта)"/>
      <sheetName val="ДебЗадПериод"/>
      <sheetName val="ТМЦпоГодам"/>
      <sheetName val="НМА"/>
      <sheetName val="ОС"/>
      <sheetName val="ТМЗ"/>
      <sheetName val="Налоги"/>
      <sheetName val="ДбКр"/>
      <sheetName val="ДбКр_Д"/>
      <sheetName val="Дб&amp;Кр"/>
      <sheetName val="Коэффиценты"/>
      <sheetName val="ЧистАктив"/>
      <sheetName val="Долг&amp;КраткВлож"/>
      <sheetName val="Выручка"/>
      <sheetName val="ПрДолгКраткПасс"/>
      <sheetName val="Форма4_ЕК"/>
      <sheetName val="ОбВнеобАктив"/>
      <sheetName val="saphiddenvaluecache"/>
      <sheetName val="saphiddenbackup"/>
      <sheetName val="saphiddenpivotdefinition"/>
      <sheetName val="sapactivexlhiddensheet"/>
      <sheetName val="lim"/>
    </sheetNames>
    <sheetDataSet>
      <sheetData sheetId="0" refreshError="1">
        <row r="8">
          <cell r="B8">
            <v>2004</v>
          </cell>
        </row>
        <row r="9">
          <cell r="B9">
            <v>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9">
          <cell r="R39" t="str">
            <v>X</v>
          </cell>
        </row>
      </sheetData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Проверка"/>
      <sheetName val="ДебЗадолж"/>
      <sheetName val="КредЗадолж"/>
      <sheetName val="ПросрочДЗ"/>
      <sheetName val="ПросрКЗ"/>
      <sheetName val="СтрЗапасов"/>
      <sheetName val="Лист2"/>
      <sheetName val="Лист2 (копир)"/>
      <sheetName val="СтрЗапасов (2)"/>
      <sheetName val="СтрЗапасов (4)"/>
      <sheetName val="saphiddenvaluecache"/>
      <sheetName val="saphiddenbackup"/>
      <sheetName val="saphiddenpivotdefinition"/>
      <sheetName val="sapactivexlhiddensheet"/>
      <sheetName val="СтрЗапасов _2_"/>
      <sheetName val="Форма2_(отгрузка)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Лист2_(копир)"/>
      <sheetName val="СтрЗапасов_(2)"/>
      <sheetName val="СтрЗапасов_(4)"/>
      <sheetName val="СтрЗапасов__2_"/>
      <sheetName val="11"/>
    </sheetNames>
    <sheetDataSet>
      <sheetData sheetId="0"/>
      <sheetData sheetId="1"/>
      <sheetData sheetId="2"/>
      <sheetData sheetId="3">
        <row r="39">
          <cell r="AU39" t="str">
            <v>X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>
        <row r="39"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BA39" t="str">
            <v>X</v>
          </cell>
          <cell r="BB39" t="str">
            <v>X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ат.пар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БИ-2-18-П"/>
      <sheetName val="БИ-2-19-П"/>
      <sheetName val="БИ-2-7-П"/>
      <sheetName val="БИ-2-9-П"/>
      <sheetName val="БИ-2-14-П"/>
      <sheetName val="БИ-2-16-П"/>
      <sheetName val="Destin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C39" t="str">
            <v>X</v>
          </cell>
          <cell r="D39" t="str">
            <v>X</v>
          </cell>
          <cell r="E39" t="str">
            <v>X</v>
          </cell>
          <cell r="F39" t="str">
            <v>X</v>
          </cell>
          <cell r="G39" t="str">
            <v>X</v>
          </cell>
          <cell r="H39" t="str">
            <v>X</v>
          </cell>
          <cell r="I39" t="str">
            <v>X</v>
          </cell>
          <cell r="J39" t="str">
            <v>X</v>
          </cell>
          <cell r="L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  <cell r="Y39" t="str">
            <v>X</v>
          </cell>
          <cell r="Z39" t="str">
            <v>X</v>
          </cell>
          <cell r="AA39" t="str">
            <v>X</v>
          </cell>
          <cell r="AB39" t="str">
            <v>X</v>
          </cell>
          <cell r="AC39" t="str">
            <v>X</v>
          </cell>
          <cell r="AD39" t="str">
            <v>X</v>
          </cell>
          <cell r="AE39" t="str">
            <v>X</v>
          </cell>
          <cell r="AF39" t="str">
            <v>X</v>
          </cell>
          <cell r="AH39" t="str">
            <v>X</v>
          </cell>
          <cell r="AI39" t="str">
            <v>X</v>
          </cell>
          <cell r="AJ39" t="str">
            <v>X</v>
          </cell>
          <cell r="AK39" t="str">
            <v>X</v>
          </cell>
          <cell r="AN39" t="str">
            <v>X</v>
          </cell>
          <cell r="AO39" t="str">
            <v>X</v>
          </cell>
          <cell r="AP39" t="str">
            <v>X</v>
          </cell>
          <cell r="AQ39" t="str">
            <v>X</v>
          </cell>
          <cell r="AR39" t="str">
            <v>X</v>
          </cell>
          <cell r="AT39" t="str">
            <v>X</v>
          </cell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AY39" t="str">
            <v>X</v>
          </cell>
          <cell r="AZ39" t="str">
            <v>X</v>
          </cell>
          <cell r="BA39" t="str">
            <v>X</v>
          </cell>
          <cell r="BB39" t="str">
            <v>X</v>
          </cell>
          <cell r="BC39" t="str">
            <v>X</v>
          </cell>
          <cell r="BD39" t="str">
            <v>X</v>
          </cell>
          <cell r="BF39" t="str">
            <v>X</v>
          </cell>
          <cell r="BG39" t="str">
            <v>X</v>
          </cell>
          <cell r="BH39" t="str">
            <v>X</v>
          </cell>
          <cell r="BI39" t="str">
            <v>X</v>
          </cell>
          <cell r="BJ39" t="str">
            <v>X</v>
          </cell>
          <cell r="BK39" t="str">
            <v>X</v>
          </cell>
          <cell r="BL39" t="str">
            <v>X</v>
          </cell>
          <cell r="BM39" t="str">
            <v>X</v>
          </cell>
          <cell r="BN39" t="str">
            <v>X</v>
          </cell>
          <cell r="BO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3 (A)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Внереализ_дох_расх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39">
          <cell r="K39" t="str">
            <v>X</v>
          </cell>
          <cell r="BE39" t="str">
            <v>X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рупненные марки"/>
      <sheetName val="Расчет аренды"/>
      <sheetName val="Аренда"/>
      <sheetName val="Нормы_Автомобили"/>
      <sheetName val="Нормы_Самоходные машины"/>
      <sheetName val="Ценовые показатели"/>
      <sheetName val="Аренда_Самоходные"/>
      <sheetName val="Аренда_Автомоби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расш 1"/>
      <sheetName val="13.1"/>
      <sheetName val="XREF"/>
      <sheetName val="9.1"/>
      <sheetName val="Смета доходов"/>
      <sheetName val="Факт Dink-Inv 2004"/>
      <sheetName val="MAIN_PARAMETERS"/>
      <sheetName val="История"/>
      <sheetName val="СВОДНАЯ "/>
      <sheetName val="СтрЗапасов (2)"/>
      <sheetName val="АУП"/>
      <sheetName val="обзор"/>
      <sheetName val="См 1 наруж.водопро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топография"/>
      <sheetName val="Перечень вариантов"/>
      <sheetName val="Основные показатели"/>
      <sheetName val="Лист3"/>
    </sheetNames>
    <sheetDataSet>
      <sheetData sheetId="0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Sheet"/>
      <sheetName val="ТЭП"/>
      <sheetName val="ЧДП"/>
      <sheetName val="Фин.рез."/>
      <sheetName val="Производство"/>
      <sheetName val="ПроизводствоП"/>
      <sheetName val="ПроизводствоФ"/>
      <sheetName val="Геология"/>
      <sheetName val="ГеологияП"/>
      <sheetName val="ГеологияФ"/>
      <sheetName val="Бурение"/>
      <sheetName val="БурениеП"/>
      <sheetName val="БурениеФ"/>
      <sheetName val="HR"/>
      <sheetName val="HRп"/>
      <sheetName val="HRф"/>
      <sheetName val="ТБН"/>
      <sheetName val="ТБНп"/>
      <sheetName val="ТБНф"/>
      <sheetName val="ТБГ"/>
      <sheetName val="ТБГп"/>
      <sheetName val="ТБГф"/>
      <sheetName val="Экономика"/>
      <sheetName val="ЭкономикаП"/>
      <sheetName val="ЭкономикаФ"/>
      <sheetName val="Затраты"/>
      <sheetName val="ЗатратыП"/>
      <sheetName val="ЗатратыФ"/>
      <sheetName val="Ремонты"/>
      <sheetName val="РемонтыП"/>
      <sheetName val="РемонтыФ"/>
      <sheetName val="Энергия"/>
      <sheetName val="ЭнергияП"/>
      <sheetName val="ЭнергияФ"/>
      <sheetName val="Транспорт"/>
      <sheetName val="ТранспортП"/>
      <sheetName val="ТранспортФ"/>
      <sheetName val="CAPEX(M)"/>
      <sheetName val="CAPEX(M)П"/>
      <sheetName val="CAPEX(M)Ф"/>
      <sheetName val="CAPEXп"/>
      <sheetName val="CAPEXф"/>
      <sheetName val="ПрочаяФ"/>
      <sheetName val="БНПРф"/>
      <sheetName val="ЛицУчФ"/>
      <sheetName val="Проверка"/>
      <sheetName val="4"/>
      <sheetName val="5"/>
      <sheetName val="6"/>
      <sheetName val="7"/>
      <sheetName val="8"/>
      <sheetName val="10"/>
      <sheetName val="11"/>
      <sheetName val="13"/>
      <sheetName val="14"/>
      <sheetName val="15"/>
      <sheetName val="16"/>
      <sheetName val="17"/>
      <sheetName val="171"/>
      <sheetName val="18"/>
      <sheetName val="19"/>
      <sheetName val="20"/>
      <sheetName val="21"/>
      <sheetName val="23"/>
      <sheetName val="24"/>
      <sheetName val="25"/>
      <sheetName val="26"/>
      <sheetName val="27"/>
      <sheetName val="30"/>
      <sheetName val="34"/>
      <sheetName val="35"/>
      <sheetName val="36"/>
      <sheetName val="37"/>
      <sheetName val="39"/>
      <sheetName val="28"/>
      <sheetName val="40"/>
      <sheetName val="42"/>
      <sheetName val="43"/>
      <sheetName val="45"/>
      <sheetName val="44"/>
    </sheetNames>
    <sheetDataSet>
      <sheetData sheetId="0">
        <row r="2">
          <cell r="I2" t="str">
            <v>ПВГ</v>
          </cell>
        </row>
        <row r="3">
          <cell r="I3" t="str">
            <v>Ванкор</v>
          </cell>
        </row>
        <row r="4">
          <cell r="I4" t="str">
            <v>Лиц уч-ки Ванкора</v>
          </cell>
        </row>
        <row r="7">
          <cell r="I7">
            <v>2009</v>
          </cell>
        </row>
        <row r="8">
          <cell r="I8">
            <v>2010</v>
          </cell>
        </row>
        <row r="9">
          <cell r="I9">
            <v>2011</v>
          </cell>
        </row>
        <row r="10">
          <cell r="I10">
            <v>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отчет эл_эн  2000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ЗМоис"/>
      <sheetName val="Лесм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Затраты_Стор.С"/>
      <sheetName val="1_411_1"/>
      <sheetName val="справочник"/>
      <sheetName val="кап.ремонт"/>
      <sheetName val="приобретение нпр"/>
      <sheetName val="Закупка"/>
      <sheetName val="list1"/>
      <sheetName val="Прочее"/>
      <sheetName val="ОКАТО"/>
      <sheetName val="СпособЗакупки"/>
      <sheetName val="СТАВКА_НДС"/>
      <sheetName val="ФормаПро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Лоты 3 года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</sheetNames>
    <sheetDataSet>
      <sheetData sheetId="0" refreshError="1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>
        <row r="1">
          <cell r="E1">
            <v>0.93704631127905191</v>
          </cell>
        </row>
      </sheetData>
      <sheetData sheetId="29">
        <row r="1">
          <cell r="E1">
            <v>0.93704631127905191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</sheetNames>
    <sheetDataSet>
      <sheetData sheetId="0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/>
      <sheetData sheetId="3"/>
      <sheetData sheetId="4"/>
      <sheetData sheetId="5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СП"/>
      <sheetName val="План Тенд"/>
      <sheetName val="Лот №1"/>
      <sheetName val="Лот №2"/>
      <sheetName val="Лот №3"/>
      <sheetName val="Лот №4"/>
      <sheetName val="Лот №5"/>
      <sheetName val="Лот №6"/>
      <sheetName val="Лот №7"/>
      <sheetName val="Лот №8"/>
      <sheetName val="Лот №9"/>
      <sheetName val="Лот №10"/>
      <sheetName val="Лот №11"/>
      <sheetName val="Лист2"/>
      <sheetName val="Лист4"/>
      <sheetName val="План Тенд (разукруп)"/>
      <sheetName val="ОД"/>
      <sheetName val="ИД"/>
      <sheetName val="ВСЕГО"/>
      <sheetName val="свод ОД + ИД"/>
      <sheetName val="Свод 2012 и 2013"/>
      <sheetName val="Итоги"/>
      <sheetName val="Итоги  для первого слайда"/>
      <sheetName val="Итоги (2)"/>
      <sheetName val="Лист6"/>
      <sheetName val="Лист5"/>
      <sheetName val="СВОД ТУ"/>
      <sheetName val="СП (2)"/>
      <sheetName val="1"/>
      <sheetName val="2"/>
      <sheetName val="Тарифы 2012-2017"/>
      <sheetName val="ВД"/>
      <sheetName val="структура"/>
      <sheetName val="Итоги (3)"/>
      <sheetName val="ТС"/>
      <sheetName val="Исходн Свод тарифов на ВПУ"/>
      <sheetName val="Свод табл вспом"/>
      <sheetName val="ИТОГ Тарифы 2012-2017"/>
      <sheetName val="Лист1"/>
      <sheetName val="Лист3"/>
      <sheetName val="ожид"/>
      <sheetName val="ожид (2)"/>
      <sheetName val="ожид вд"/>
      <sheetName val="Лист8"/>
    </sheetNames>
    <sheetDataSet>
      <sheetData sheetId="0"/>
      <sheetData sheetId="1" refreshError="1">
        <row r="4">
          <cell r="D4" t="str">
            <v>УДНГ</v>
          </cell>
        </row>
        <row r="13">
          <cell r="G13" t="str">
            <v>Наименование ТС</v>
          </cell>
        </row>
      </sheetData>
      <sheetData sheetId="2"/>
      <sheetData sheetId="3"/>
      <sheetData sheetId="4">
        <row r="2">
          <cell r="C2" t="str">
            <v>Марка транспорта (полное наименование)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5">
          <cell r="A5" t="str">
            <v>ТУ</v>
          </cell>
        </row>
      </sheetData>
      <sheetData sheetId="33"/>
      <sheetData sheetId="34"/>
      <sheetData sheetId="35"/>
      <sheetData sheetId="36">
        <row r="7">
          <cell r="W7">
            <v>2013</v>
          </cell>
        </row>
      </sheetData>
      <sheetData sheetId="37"/>
      <sheetData sheetId="38"/>
      <sheetData sheetId="39"/>
      <sheetData sheetId="40" refreshError="1">
        <row r="1">
          <cell r="K1" t="str">
            <v>Ванкорское м/ррабочий</v>
          </cell>
        </row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большой вместимости</v>
          </cell>
          <cell r="H13" t="str">
            <v>Наименование ТС</v>
          </cell>
        </row>
        <row r="14">
          <cell r="B14" t="str">
            <v>Автобус большой вместимости</v>
          </cell>
          <cell r="H14" t="str">
            <v>Наименование ТС</v>
          </cell>
        </row>
        <row r="15">
          <cell r="B15" t="str">
            <v>Автобус малой вместимости</v>
          </cell>
          <cell r="H15" t="str">
            <v>Наименование ТС</v>
          </cell>
        </row>
        <row r="16">
          <cell r="B16" t="str">
            <v>Автобус малой вместимости</v>
          </cell>
          <cell r="H16" t="str">
            <v>Наименование ТС</v>
          </cell>
        </row>
        <row r="17">
          <cell r="B17" t="str">
            <v>Автобус малой вместимости</v>
          </cell>
          <cell r="H17" t="str">
            <v>Наименование ТС</v>
          </cell>
        </row>
        <row r="18">
          <cell r="B18" t="str">
            <v>Автобус малой вместимости</v>
          </cell>
          <cell r="H18" t="str">
            <v>Наименование ТС</v>
          </cell>
        </row>
        <row r="19">
          <cell r="B19" t="str">
            <v>Автогидроподъемник</v>
          </cell>
          <cell r="H19" t="str">
            <v>Наименование ТС</v>
          </cell>
        </row>
        <row r="20">
          <cell r="B20" t="str">
            <v>Автогрейдер тяжелый</v>
          </cell>
          <cell r="H20" t="str">
            <v>Наименование ТС</v>
          </cell>
        </row>
        <row r="21">
          <cell r="B21" t="str">
            <v>Автокран г\п 16т</v>
          </cell>
          <cell r="H21" t="str">
            <v>Наименование ТС</v>
          </cell>
        </row>
        <row r="22">
          <cell r="B22" t="str">
            <v>Автокран г\п 200т</v>
          </cell>
          <cell r="H22" t="str">
            <v>Наименование ТС</v>
          </cell>
        </row>
        <row r="23">
          <cell r="B23" t="str">
            <v>Автокран г\п 25т</v>
          </cell>
          <cell r="H23" t="str">
            <v>Наименование ТС</v>
          </cell>
        </row>
        <row r="24">
          <cell r="B24" t="str">
            <v>Автокран г\п 25т</v>
          </cell>
          <cell r="H24" t="str">
            <v>Наименование ТС</v>
          </cell>
        </row>
        <row r="25">
          <cell r="B25" t="str">
            <v>Автокран г\п 25т</v>
          </cell>
          <cell r="H25" t="str">
            <v>Наименование ТС</v>
          </cell>
        </row>
        <row r="26">
          <cell r="B26" t="str">
            <v>Автокран г\п 25т</v>
          </cell>
          <cell r="H26" t="str">
            <v>Наименование ТС</v>
          </cell>
        </row>
        <row r="27">
          <cell r="B27" t="str">
            <v>Автокран г\п 25т</v>
          </cell>
          <cell r="H27" t="str">
            <v>Наименование ТС</v>
          </cell>
        </row>
        <row r="28">
          <cell r="B28" t="str">
            <v>Автокран г\п 25т с услугами стропальщиков</v>
          </cell>
          <cell r="H28" t="str">
            <v>Наименование ТС</v>
          </cell>
        </row>
        <row r="29">
          <cell r="B29" t="str">
            <v>Автокран г\п 25т с услугами стропальщиков</v>
          </cell>
          <cell r="H29" t="str">
            <v>Наименование ТС</v>
          </cell>
        </row>
        <row r="30">
          <cell r="B30" t="str">
            <v>Автокран г\п 25т с услугами стропальщиков</v>
          </cell>
          <cell r="H30" t="str">
            <v>Наименование ТС</v>
          </cell>
        </row>
        <row r="31">
          <cell r="B31" t="str">
            <v>Автокран г\п 25т с услугами стропальщиков</v>
          </cell>
          <cell r="H31" t="str">
            <v>Наименование ТС</v>
          </cell>
        </row>
        <row r="32">
          <cell r="B32" t="str">
            <v>Автокран г\п 25т с услугами стропальщиков</v>
          </cell>
          <cell r="H32" t="str">
            <v>Наименование ТС</v>
          </cell>
        </row>
        <row r="33">
          <cell r="B33" t="str">
            <v>Автокран г\п 60т</v>
          </cell>
          <cell r="H33" t="str">
            <v>Наименование ТС</v>
          </cell>
        </row>
        <row r="34">
          <cell r="B34" t="str">
            <v>Автокран г\п 90т</v>
          </cell>
          <cell r="H34" t="str">
            <v>Наименование ТС</v>
          </cell>
        </row>
        <row r="35">
          <cell r="B35" t="str">
            <v>автомобиль бортовой г\п 1,5 тн.</v>
          </cell>
          <cell r="H35" t="str">
            <v>Наименование ТС</v>
          </cell>
        </row>
        <row r="36">
          <cell r="B36" t="str">
            <v>автомобиль бортовой г\п 7тн. с КМУ г\п 8 тн.</v>
          </cell>
          <cell r="H36" t="str">
            <v>Наименование ТС</v>
          </cell>
        </row>
        <row r="37">
          <cell r="B37" t="str">
            <v>автомобиль грузопассажирский (имп.)</v>
          </cell>
          <cell r="H37" t="str">
            <v>Наименование ТС</v>
          </cell>
        </row>
        <row r="38">
          <cell r="B38" t="str">
            <v>автомобиль грузопассажирский (имп.)</v>
          </cell>
          <cell r="H38" t="str">
            <v>Наименование ТС</v>
          </cell>
        </row>
        <row r="39">
          <cell r="B39" t="str">
            <v>автомобиль грузопассажирский (имп.)</v>
          </cell>
          <cell r="H39" t="str">
            <v>Наименование ТС</v>
          </cell>
        </row>
        <row r="40">
          <cell r="B40" t="str">
            <v>автомобиль грузопассажирский (имп.)</v>
          </cell>
          <cell r="H40" t="str">
            <v>Наименование ТС</v>
          </cell>
        </row>
        <row r="41">
          <cell r="B41" t="str">
            <v>автомобиль грузопассажирский (отеч.)</v>
          </cell>
          <cell r="H41" t="str">
            <v>Наименование ТС</v>
          </cell>
        </row>
        <row r="42">
          <cell r="B42" t="str">
            <v>автомобиль грузопассажирский (отеч.)</v>
          </cell>
          <cell r="H42" t="str">
            <v>Наименование ТС</v>
          </cell>
        </row>
        <row r="43">
          <cell r="B43" t="str">
            <v>автомобиль грузопассажирский (отеч.)</v>
          </cell>
          <cell r="H43" t="str">
            <v>Наименование ТС</v>
          </cell>
        </row>
        <row r="44">
          <cell r="B44" t="str">
            <v>автомобиль грузопассажирский (отеч.)</v>
          </cell>
          <cell r="H44" t="str">
            <v>Наименование ТС</v>
          </cell>
        </row>
        <row r="45">
          <cell r="B45" t="str">
            <v>автомобиль легковой (имп.)</v>
          </cell>
          <cell r="H45" t="str">
            <v>Наименование ТС</v>
          </cell>
        </row>
        <row r="46">
          <cell r="B46" t="str">
            <v>автомобиль легковой (имп.)</v>
          </cell>
          <cell r="H46" t="str">
            <v>Наименование ТС</v>
          </cell>
        </row>
        <row r="47">
          <cell r="B47" t="str">
            <v>автомобиль легковой (имп.)</v>
          </cell>
          <cell r="H47" t="str">
            <v>Наименование ТС</v>
          </cell>
        </row>
        <row r="48">
          <cell r="B48" t="str">
            <v>автомобиль легковой (имп.)</v>
          </cell>
          <cell r="H48" t="str">
            <v>Наименование ТС</v>
          </cell>
        </row>
        <row r="49">
          <cell r="B49" t="str">
            <v>автомобиль легковой (имп.)</v>
          </cell>
          <cell r="H49" t="str">
            <v>Наименование ТС</v>
          </cell>
        </row>
        <row r="50">
          <cell r="B50" t="str">
            <v>автомобиль легковой (имп.)</v>
          </cell>
          <cell r="H50" t="str">
            <v>Наименование ТС</v>
          </cell>
        </row>
        <row r="51">
          <cell r="B51" t="str">
            <v>автомобиль повышенной проходимости (имп.)</v>
          </cell>
          <cell r="H51" t="str">
            <v>Наименование ТС</v>
          </cell>
        </row>
        <row r="52">
          <cell r="B52" t="str">
            <v>автомобиль повышенной проходимости (имп.)</v>
          </cell>
          <cell r="H52" t="str">
            <v>Наименование ТС</v>
          </cell>
        </row>
        <row r="53">
          <cell r="B53" t="str">
            <v>автомобиль повышенной проходимости (имп.)</v>
          </cell>
          <cell r="H53" t="str">
            <v>Наименование ТС</v>
          </cell>
        </row>
        <row r="54">
          <cell r="B54" t="str">
            <v>автомобиль повышенной проходимости (имп.)</v>
          </cell>
          <cell r="H54" t="str">
            <v>Наименование ТС</v>
          </cell>
        </row>
        <row r="55">
          <cell r="B55" t="str">
            <v>автомобиль повышенной проходимости (имп.)</v>
          </cell>
          <cell r="H55" t="str">
            <v>Наименование ТС</v>
          </cell>
        </row>
        <row r="56">
          <cell r="B56" t="str">
            <v>автомобиль повышенной проходимости (имп.)</v>
          </cell>
          <cell r="H56" t="str">
            <v>Наименование ТС</v>
          </cell>
        </row>
        <row r="57">
          <cell r="B57" t="str">
            <v>автомобиль повышенной проходимости (имп.)</v>
          </cell>
          <cell r="H57" t="str">
            <v>Наименование ТС</v>
          </cell>
        </row>
        <row r="58">
          <cell r="B58" t="str">
            <v>автомобиль повышенной проходимости (имп.)</v>
          </cell>
          <cell r="H58" t="str">
            <v>Наименование ТС</v>
          </cell>
        </row>
        <row r="59">
          <cell r="B59" t="str">
            <v>автомобиль повышенной проходимости (отеч.)</v>
          </cell>
          <cell r="H59" t="str">
            <v>Наименование ТС</v>
          </cell>
        </row>
        <row r="60">
          <cell r="B60" t="str">
            <v>автомобиль повышенной проходимости (отеч.)</v>
          </cell>
          <cell r="H60" t="str">
            <v>Наименование ТС</v>
          </cell>
        </row>
        <row r="61">
          <cell r="B61" t="str">
            <v>автомобиль повышенной проходимости (отеч.)</v>
          </cell>
          <cell r="H61" t="str">
            <v>Наименование ТС</v>
          </cell>
        </row>
        <row r="62">
          <cell r="B62" t="str">
            <v>автомобиль повышенной проходимости (отеч.)</v>
          </cell>
          <cell r="H62" t="str">
            <v>Наименование ТС</v>
          </cell>
        </row>
        <row r="63">
          <cell r="B63" t="str">
            <v>автомобиль повышенной проходимости (отеч.)</v>
          </cell>
          <cell r="H63" t="str">
            <v>Наименование ТС</v>
          </cell>
        </row>
        <row r="64">
          <cell r="B64" t="str">
            <v>Автотопливозаправщик до 12м3</v>
          </cell>
          <cell r="H64" t="str">
            <v>Наименование ТС</v>
          </cell>
        </row>
        <row r="65">
          <cell r="B65" t="str">
            <v>Автотопливозаправщик до 12м3</v>
          </cell>
          <cell r="H65" t="str">
            <v>Наименование ТС</v>
          </cell>
        </row>
        <row r="66">
          <cell r="B66" t="str">
            <v>Автотопливозаправщик до 12м3</v>
          </cell>
          <cell r="H66" t="str">
            <v>Наименование ТС</v>
          </cell>
        </row>
        <row r="67">
          <cell r="B67" t="str">
            <v>Автотопливозаправщик до 12м3</v>
          </cell>
          <cell r="H67" t="str">
            <v>Наименование ТС</v>
          </cell>
        </row>
        <row r="68">
          <cell r="B68" t="str">
            <v>Автоцистерна для питьевой воды 10м3</v>
          </cell>
          <cell r="H68" t="str">
            <v>Наименование ТС</v>
          </cell>
        </row>
        <row r="69">
          <cell r="B69" t="str">
            <v>Автоцистерна для питьевой воды 10м3</v>
          </cell>
          <cell r="H69" t="str">
            <v>Наименование ТС</v>
          </cell>
        </row>
        <row r="70">
          <cell r="B70" t="str">
            <v>Автоцистерна для питьевой воды 10м3</v>
          </cell>
          <cell r="H70" t="str">
            <v>Наименование ТС</v>
          </cell>
        </row>
        <row r="71">
          <cell r="B71" t="str">
            <v>Автоцистерна нефтепромысловая 10м3</v>
          </cell>
          <cell r="H71" t="str">
            <v>Наименование ТС</v>
          </cell>
        </row>
        <row r="72">
          <cell r="B72" t="str">
            <v>Автоцистерна нефтепромысловая 10м3</v>
          </cell>
          <cell r="H72" t="str">
            <v>Наименование ТС</v>
          </cell>
        </row>
        <row r="73">
          <cell r="B73" t="str">
            <v>Автоцистерна нефтепромысловая 16м3</v>
          </cell>
          <cell r="H73" t="str">
            <v>Наименование ТС</v>
          </cell>
        </row>
        <row r="74">
          <cell r="B74" t="str">
            <v>Агрегат для наземного ремонта (АНРВ)</v>
          </cell>
          <cell r="H74" t="str">
            <v>Наименование ТС</v>
          </cell>
        </row>
        <row r="75">
          <cell r="B75" t="str">
            <v>Агрегат для наземного ремонта (АНРВ)</v>
          </cell>
          <cell r="H75" t="str">
            <v/>
          </cell>
        </row>
        <row r="76">
          <cell r="B76" t="str">
            <v>Агрегат для наземного ремонта (АНРВ)</v>
          </cell>
          <cell r="H76" t="str">
            <v/>
          </cell>
        </row>
        <row r="77">
          <cell r="B77" t="str">
            <v>агрегат для перевозки штанг с кран-манипулятором (АПШ)</v>
          </cell>
          <cell r="H77" t="str">
            <v/>
          </cell>
        </row>
        <row r="78">
          <cell r="B78" t="str">
            <v>Агрегат для сбора конденсата нефти</v>
          </cell>
          <cell r="H78" t="str">
            <v/>
          </cell>
        </row>
        <row r="79">
          <cell r="B79" t="str">
            <v>Агрегат кислотной обработки скважин</v>
          </cell>
          <cell r="H79" t="str">
            <v/>
          </cell>
        </row>
        <row r="80">
          <cell r="B80" t="str">
            <v>агрегаты для депарафинизации скважин</v>
          </cell>
          <cell r="H80" t="str">
            <v/>
          </cell>
        </row>
        <row r="81">
          <cell r="B81" t="str">
            <v>агрегаты для депарафинизации скважин</v>
          </cell>
          <cell r="H81" t="str">
            <v/>
          </cell>
        </row>
        <row r="82">
          <cell r="B82" t="str">
            <v>Бульдозер колесный</v>
          </cell>
          <cell r="H82" t="str">
            <v/>
          </cell>
        </row>
        <row r="83">
          <cell r="B83" t="str">
            <v>Бульдозер колесный</v>
          </cell>
          <cell r="H83" t="str">
            <v/>
          </cell>
        </row>
        <row r="84">
          <cell r="B84" t="str">
            <v>Бульдозер легкий</v>
          </cell>
          <cell r="H84" t="str">
            <v/>
          </cell>
        </row>
        <row r="85">
          <cell r="B85" t="str">
            <v>Бульдозер средний</v>
          </cell>
          <cell r="H85" t="str">
            <v/>
          </cell>
        </row>
        <row r="86">
          <cell r="B86" t="str">
            <v>Бульдозер средний</v>
          </cell>
          <cell r="H86" t="str">
            <v/>
          </cell>
        </row>
        <row r="87">
          <cell r="B87" t="str">
            <v>Бульдозер средний</v>
          </cell>
          <cell r="H87" t="str">
            <v/>
          </cell>
        </row>
        <row r="88">
          <cell r="B88" t="str">
            <v>Бульдозер средний</v>
          </cell>
          <cell r="H88" t="str">
            <v/>
          </cell>
        </row>
        <row r="89">
          <cell r="B89" t="str">
            <v>Бульдозер средний</v>
          </cell>
          <cell r="H89" t="str">
            <v/>
          </cell>
        </row>
        <row r="90">
          <cell r="B90" t="str">
            <v>Бульдозер тяжелый</v>
          </cell>
          <cell r="H90" t="str">
            <v/>
          </cell>
        </row>
        <row r="91">
          <cell r="B91" t="str">
            <v>Бульдозер тяжелый</v>
          </cell>
          <cell r="H91" t="str">
            <v/>
          </cell>
        </row>
        <row r="92">
          <cell r="B92" t="str">
            <v>Вахтовый автобус</v>
          </cell>
          <cell r="H92" t="str">
            <v/>
          </cell>
        </row>
        <row r="93">
          <cell r="B93" t="str">
            <v>Вахтовый автобус</v>
          </cell>
          <cell r="H93" t="str">
            <v/>
          </cell>
        </row>
        <row r="94">
          <cell r="B94" t="str">
            <v>Вахтовый автобус</v>
          </cell>
          <cell r="H94" t="str">
            <v/>
          </cell>
        </row>
        <row r="95">
          <cell r="B95" t="str">
            <v>Вахтовый автобус</v>
          </cell>
          <cell r="H95" t="str">
            <v/>
          </cell>
        </row>
        <row r="96">
          <cell r="B96" t="str">
            <v>Вездеходное транспортное средство</v>
          </cell>
          <cell r="H96" t="str">
            <v/>
          </cell>
        </row>
        <row r="97">
          <cell r="B97" t="str">
            <v>Вездеходное транспортное средство</v>
          </cell>
          <cell r="H97" t="str">
            <v/>
          </cell>
        </row>
        <row r="98">
          <cell r="B98" t="str">
            <v>Вездеходное транспортное средство</v>
          </cell>
          <cell r="H98" t="str">
            <v/>
          </cell>
        </row>
        <row r="99">
          <cell r="B99" t="str">
            <v>Вездеходное транспортное средство</v>
          </cell>
          <cell r="H99" t="str">
            <v/>
          </cell>
        </row>
        <row r="100">
          <cell r="B100" t="str">
            <v>Вездеходное транспортное средство</v>
          </cell>
          <cell r="H100" t="str">
            <v/>
          </cell>
        </row>
        <row r="101">
          <cell r="B101" t="str">
            <v>Вездеходное транспортное средство</v>
          </cell>
          <cell r="H101" t="str">
            <v/>
          </cell>
        </row>
        <row r="102">
          <cell r="B102" t="str">
            <v>Вездеходное транспортное средство</v>
          </cell>
          <cell r="H102" t="str">
            <v/>
          </cell>
        </row>
        <row r="103">
          <cell r="B103" t="str">
            <v>Гусеничная транспортная машина</v>
          </cell>
          <cell r="H103" t="str">
            <v/>
          </cell>
        </row>
        <row r="104">
          <cell r="B104" t="str">
            <v>Гусеничная транспортная машина</v>
          </cell>
          <cell r="H104" t="str">
            <v/>
          </cell>
        </row>
        <row r="105">
          <cell r="B105" t="str">
            <v>Гусеничная транспортная машина</v>
          </cell>
          <cell r="H105" t="str">
            <v/>
          </cell>
        </row>
        <row r="106">
          <cell r="B106" t="str">
            <v>Двухзвенный гусеничный транспортер легкий</v>
          </cell>
          <cell r="H106" t="str">
            <v/>
          </cell>
        </row>
        <row r="107">
          <cell r="B107" t="str">
            <v>Дорожная лаборатория</v>
          </cell>
          <cell r="H107" t="str">
            <v/>
          </cell>
        </row>
        <row r="108">
          <cell r="B108" t="str">
            <v>комбинированная дорожная машина</v>
          </cell>
        </row>
        <row r="109">
          <cell r="B109" t="str">
            <v>Кран самоходный г\п 25т</v>
          </cell>
        </row>
        <row r="110">
          <cell r="B110" t="str">
            <v>Лаборатория контроля качества сварных соединений (ЛКСС)</v>
          </cell>
        </row>
        <row r="111">
          <cell r="B111" t="str">
            <v>Лаборатория экологического контроля</v>
          </cell>
        </row>
        <row r="112">
          <cell r="B112" t="str">
            <v>Машина ассенизационная</v>
          </cell>
        </row>
        <row r="113">
          <cell r="B113" t="str">
            <v>Машина ассенизационная</v>
          </cell>
        </row>
        <row r="114">
          <cell r="B114" t="str">
            <v>Машина для рекультивации земель</v>
          </cell>
        </row>
        <row r="115">
          <cell r="B115" t="str">
            <v>машина коммунально-строительная многоцелевая</v>
          </cell>
        </row>
        <row r="116">
          <cell r="B116" t="str">
            <v>машина коммунально-строительная многоцелевая</v>
          </cell>
        </row>
        <row r="117">
          <cell r="B117" t="str">
            <v>машина погрузочно-уборочная</v>
          </cell>
        </row>
        <row r="118">
          <cell r="B118" t="str">
            <v>Передвижная паровая установка</v>
          </cell>
        </row>
        <row r="119">
          <cell r="B119" t="str">
            <v>Передвижная паровая установка</v>
          </cell>
        </row>
        <row r="120">
          <cell r="B120" t="str">
            <v>Передвижная паровая установка</v>
          </cell>
        </row>
        <row r="121">
          <cell r="B121" t="str">
            <v>Передвижная паровая установка</v>
          </cell>
        </row>
        <row r="122">
          <cell r="B122" t="str">
            <v>Передвижная паровая установка</v>
          </cell>
        </row>
        <row r="123">
          <cell r="B123" t="str">
            <v>Передвижная ремонтная мастерская (ПАРМ)</v>
          </cell>
        </row>
        <row r="124">
          <cell r="B124" t="str">
            <v>Передвижная ремонтная мастерская (ПАРМ)</v>
          </cell>
        </row>
        <row r="125">
          <cell r="B125" t="str">
            <v>Передвижная ремонтная мастерская (ПАРМ)</v>
          </cell>
        </row>
        <row r="126">
          <cell r="B126" t="str">
            <v>Передвижная ремонтная мастерская (ПАРМ)</v>
          </cell>
        </row>
        <row r="127">
          <cell r="B127" t="str">
            <v>Полуприцеп цистерна нефтепромысловая 18м3 с седельным тягачом</v>
          </cell>
        </row>
        <row r="128">
          <cell r="B128" t="str">
            <v>самосвал г\п 10 тн.</v>
          </cell>
        </row>
        <row r="129">
          <cell r="B129" t="str">
            <v>самосвал г\п 20 тн.</v>
          </cell>
        </row>
        <row r="130">
          <cell r="B130" t="str">
            <v>самосвал г\п 20 тн.</v>
          </cell>
        </row>
        <row r="131">
          <cell r="B131" t="str">
            <v xml:space="preserve">седельный тягач (с КМУ г\п 4 тн.) с полуприцепом г\п 17 т </v>
          </cell>
        </row>
        <row r="132">
          <cell r="B132" t="str">
            <v xml:space="preserve">седельный тягач (с КМУ г\п 4 тн.) с полуприцепом г\п 17 т </v>
          </cell>
        </row>
        <row r="133">
          <cell r="B133" t="str">
            <v>седельный тягач с полуприцепом г\п 17 тн.</v>
          </cell>
        </row>
        <row r="134">
          <cell r="B134" t="str">
            <v>седельный тягач с полуприцепом г\п 17 тн.</v>
          </cell>
        </row>
        <row r="135">
          <cell r="B135" t="str">
            <v>седельный тягач с полуприцепом г\п 17 тн.</v>
          </cell>
        </row>
        <row r="136">
          <cell r="B136" t="str">
            <v>седельный тягач с полуприцепом г\п 17 тн.</v>
          </cell>
        </row>
        <row r="137">
          <cell r="B137" t="str">
            <v>седельный тягач с полуприцепом г\п 40 тн.</v>
          </cell>
        </row>
        <row r="138">
          <cell r="B138" t="str">
            <v>седельный тягач с полуприцепом г\п 40 тн.</v>
          </cell>
        </row>
        <row r="139">
          <cell r="B139" t="str">
            <v>седельный тягач с полуприцепом г\п 40 тн.</v>
          </cell>
        </row>
        <row r="140">
          <cell r="B140" t="str">
            <v>седельный тягач с полуприцепом г\п 60 тн.</v>
          </cell>
        </row>
        <row r="141">
          <cell r="B141" t="str">
            <v>седельный тягач с полуприцепом г\п 70 тн.</v>
          </cell>
        </row>
        <row r="142">
          <cell r="B142" t="str">
            <v>седельный тягач с полуприцепом г\п 70 тн.</v>
          </cell>
        </row>
        <row r="143">
          <cell r="B143" t="str">
            <v>седельный тягач с полуприцепом г\п 70 тн.</v>
          </cell>
        </row>
        <row r="144">
          <cell r="B144" t="str">
            <v>седельный тягач с полуприцепом г\п 70 тн.</v>
          </cell>
        </row>
        <row r="145">
          <cell r="B145" t="str">
            <v>Станция компрессорная передвижная</v>
          </cell>
        </row>
        <row r="146">
          <cell r="B146" t="str">
            <v>Трубоукладчик</v>
          </cell>
        </row>
        <row r="147">
          <cell r="B147" t="str">
            <v>Универсальная дорожная машина</v>
          </cell>
        </row>
        <row r="148">
          <cell r="B148" t="str">
            <v>Унифицированный моторный подогреватель</v>
          </cell>
        </row>
        <row r="149">
          <cell r="B149" t="str">
            <v>установка насосная с баком</v>
          </cell>
        </row>
        <row r="150">
          <cell r="B150" t="str">
            <v>установка насосная с баком</v>
          </cell>
        </row>
        <row r="151">
          <cell r="B151" t="str">
            <v>Фронтальный погрузчик</v>
          </cell>
        </row>
        <row r="152">
          <cell r="B152" t="str">
            <v>Фронтальный погрузчик</v>
          </cell>
        </row>
        <row r="153">
          <cell r="B153" t="str">
            <v>Фронтальный погрузчик</v>
          </cell>
        </row>
        <row r="154">
          <cell r="B154" t="str">
            <v>Фронтальный погрузчик</v>
          </cell>
        </row>
        <row r="155">
          <cell r="B155" t="str">
            <v xml:space="preserve">фургон изотермический </v>
          </cell>
        </row>
        <row r="156">
          <cell r="B156" t="str">
            <v xml:space="preserve">фургон изотермический </v>
          </cell>
        </row>
        <row r="157">
          <cell r="B157" t="str">
            <v>Экскаватор гусеничный</v>
          </cell>
        </row>
        <row r="158">
          <cell r="B158" t="str">
            <v>Экскаватор гусеничный</v>
          </cell>
        </row>
        <row r="159">
          <cell r="B159" t="str">
            <v>Экскаватор гусеничный</v>
          </cell>
        </row>
        <row r="160">
          <cell r="B160" t="str">
            <v>Экскаватор гусеничный</v>
          </cell>
        </row>
        <row r="161">
          <cell r="B161" t="str">
            <v>Экскаватор колесный</v>
          </cell>
        </row>
        <row r="162">
          <cell r="B162" t="str">
            <v>Экскаватор планировщик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  <sheetName val="Лоты 3 года"/>
    </sheetNames>
    <sheetDataSet>
      <sheetData sheetId="0" refreshError="1"/>
      <sheetData sheetId="1">
        <row r="13">
          <cell r="D13" t="str">
            <v xml:space="preserve">Управление 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>
        <row r="1">
          <cell r="E1">
            <v>0.93704631127905191</v>
          </cell>
        </row>
      </sheetData>
      <sheetData sheetId="28">
        <row r="1">
          <cell r="E1">
            <v>0.93704631127905191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50"/>
  <sheetViews>
    <sheetView tabSelected="1" zoomScale="85" zoomScaleNormal="85" zoomScaleSheetLayoutView="70" workbookViewId="0">
      <pane xSplit="4" ySplit="7" topLeftCell="E44" activePane="bottomRight" state="frozen"/>
      <selection activeCell="B88" sqref="B88"/>
      <selection pane="topRight" activeCell="B88" sqref="B88"/>
      <selection pane="bottomLeft" activeCell="B88" sqref="B88"/>
      <selection pane="bottomRight" activeCell="A51" sqref="A51:A59"/>
    </sheetView>
  </sheetViews>
  <sheetFormatPr defaultRowHeight="12.75" outlineLevelCol="1"/>
  <cols>
    <col min="1" max="1" width="12.7109375" style="6" customWidth="1"/>
    <col min="2" max="2" width="14.42578125" style="6" customWidth="1"/>
    <col min="3" max="3" width="15.85546875" style="6" customWidth="1"/>
    <col min="4" max="4" width="39.42578125" style="6" customWidth="1"/>
    <col min="5" max="5" width="10" style="6" customWidth="1"/>
    <col min="6" max="6" width="12" style="6" hidden="1" customWidth="1"/>
    <col min="7" max="7" width="16.28515625" style="6" customWidth="1"/>
    <col min="8" max="9" width="5.7109375" style="6" customWidth="1"/>
    <col min="10" max="10" width="5.140625" style="6" customWidth="1"/>
    <col min="11" max="11" width="4.85546875" style="6" customWidth="1"/>
    <col min="12" max="13" width="5.42578125" style="6" customWidth="1"/>
    <col min="14" max="15" width="5.28515625" style="6" customWidth="1"/>
    <col min="16" max="16" width="6.140625" style="6" customWidth="1"/>
    <col min="17" max="39" width="6.28515625" style="6" customWidth="1"/>
    <col min="40" max="44" width="9.140625" style="6" hidden="1" customWidth="1" outlineLevel="1"/>
    <col min="45" max="45" width="11.5703125" style="6" hidden="1" customWidth="1" outlineLevel="1"/>
    <col min="46" max="50" width="9.140625" style="6" hidden="1" customWidth="1" outlineLevel="1"/>
    <col min="51" max="51" width="11.5703125" style="6" hidden="1" customWidth="1" outlineLevel="1"/>
    <col min="52" max="56" width="9.140625" style="6" hidden="1" customWidth="1" outlineLevel="1"/>
    <col min="57" max="57" width="11.5703125" style="6" hidden="1" customWidth="1" outlineLevel="1"/>
    <col min="58" max="62" width="9.140625" style="6" hidden="1" customWidth="1" outlineLevel="1"/>
    <col min="63" max="63" width="11.5703125" style="6" hidden="1" customWidth="1" outlineLevel="1"/>
    <col min="64" max="68" width="9.140625" style="6" hidden="1" customWidth="1" outlineLevel="1"/>
    <col min="69" max="69" width="11.5703125" style="6" hidden="1" customWidth="1" outlineLevel="1"/>
    <col min="70" max="74" width="9.140625" style="6" hidden="1" customWidth="1" outlineLevel="1"/>
    <col min="75" max="75" width="11.5703125" style="6" hidden="1" customWidth="1" outlineLevel="1"/>
    <col min="76" max="80" width="9.140625" style="6" hidden="1" customWidth="1" outlineLevel="1"/>
    <col min="81" max="81" width="11.5703125" style="6" hidden="1" customWidth="1" outlineLevel="1"/>
    <col min="82" max="86" width="9.140625" style="6" hidden="1" customWidth="1" outlineLevel="1"/>
    <col min="87" max="87" width="11.5703125" style="6" hidden="1" customWidth="1" outlineLevel="1"/>
    <col min="88" max="92" width="9.140625" style="6" hidden="1" customWidth="1" outlineLevel="1"/>
    <col min="93" max="93" width="11.5703125" style="6" hidden="1" customWidth="1" outlineLevel="1"/>
    <col min="94" max="98" width="9.140625" style="6" hidden="1" customWidth="1" outlineLevel="1"/>
    <col min="99" max="99" width="11.5703125" style="6" hidden="1" customWidth="1" outlineLevel="1"/>
    <col min="100" max="104" width="9.140625" style="6" hidden="1" customWidth="1" outlineLevel="1"/>
    <col min="105" max="105" width="11" style="6" hidden="1" customWidth="1" outlineLevel="1"/>
    <col min="106" max="110" width="9.140625" style="6" hidden="1" customWidth="1" outlineLevel="1"/>
    <col min="111" max="111" width="11" style="6" hidden="1" customWidth="1" outlineLevel="1"/>
    <col min="112" max="112" width="8.5703125" style="6" customWidth="1" collapsed="1"/>
    <col min="113" max="113" width="8.5703125" style="6" customWidth="1"/>
    <col min="114" max="114" width="10" style="6" customWidth="1"/>
    <col min="115" max="115" width="12.42578125" style="6" customWidth="1"/>
    <col min="116" max="116" width="6.85546875" style="6" customWidth="1"/>
    <col min="117" max="117" width="17.42578125" style="6" hidden="1" customWidth="1"/>
    <col min="118" max="118" width="8.85546875" style="6" hidden="1" customWidth="1"/>
    <col min="119" max="119" width="13.5703125" style="6" hidden="1" customWidth="1"/>
    <col min="120" max="120" width="14.28515625" style="7" customWidth="1"/>
    <col min="121" max="121" width="22" style="7" customWidth="1"/>
    <col min="122" max="122" width="18.140625" style="7" customWidth="1"/>
    <col min="123" max="123" width="17.7109375" style="7" customWidth="1"/>
    <col min="124" max="124" width="17.5703125" style="7" customWidth="1"/>
    <col min="125" max="125" width="9.140625" style="7"/>
    <col min="126" max="126" width="16.42578125" style="7" customWidth="1"/>
    <col min="127" max="127" width="13.85546875" style="7" customWidth="1"/>
    <col min="128" max="16384" width="9.140625" style="7"/>
  </cols>
  <sheetData>
    <row r="1" spans="1:119" s="5" customFormat="1" ht="22.5" customHeight="1">
      <c r="A1" s="1" t="s">
        <v>139</v>
      </c>
      <c r="B1" s="2"/>
      <c r="C1" s="3"/>
      <c r="D1" s="4"/>
      <c r="E1" s="1"/>
      <c r="F1" s="1"/>
      <c r="G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89" t="s">
        <v>144</v>
      </c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  <c r="BL1" s="189"/>
      <c r="BM1" s="189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9"/>
      <c r="BY1" s="189"/>
      <c r="BZ1" s="189"/>
      <c r="CA1" s="189"/>
      <c r="CB1" s="189"/>
      <c r="CC1" s="189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9"/>
      <c r="CO1" s="189"/>
      <c r="CP1" s="189"/>
      <c r="CQ1" s="189"/>
      <c r="CR1" s="189"/>
      <c r="CS1" s="189"/>
      <c r="CT1" s="189"/>
      <c r="CU1" s="189"/>
      <c r="CV1" s="189"/>
      <c r="CW1" s="189"/>
      <c r="CX1" s="189"/>
      <c r="CY1" s="189"/>
      <c r="CZ1" s="189"/>
      <c r="DA1" s="189"/>
      <c r="DB1" s="189"/>
      <c r="DC1" s="189"/>
      <c r="DD1" s="189"/>
      <c r="DE1" s="189"/>
      <c r="DF1" s="189"/>
      <c r="DG1" s="189"/>
      <c r="DH1" s="189"/>
      <c r="DI1" s="189"/>
      <c r="DJ1" s="189"/>
      <c r="DK1" s="189"/>
      <c r="DL1" s="189"/>
      <c r="DM1" s="1"/>
      <c r="DN1" s="1"/>
      <c r="DO1" s="1"/>
    </row>
    <row r="2" spans="1:119" ht="20.25">
      <c r="A2" s="143" t="s">
        <v>79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  <c r="CL2" s="143"/>
      <c r="CM2" s="143"/>
      <c r="CN2" s="143"/>
      <c r="CO2" s="143"/>
      <c r="CP2" s="143"/>
      <c r="CQ2" s="143"/>
      <c r="CR2" s="143"/>
      <c r="CS2" s="143"/>
      <c r="CT2" s="143"/>
      <c r="CU2" s="143"/>
      <c r="CV2" s="143"/>
      <c r="CW2" s="143"/>
      <c r="CX2" s="143"/>
      <c r="CY2" s="143"/>
      <c r="CZ2" s="143"/>
      <c r="DA2" s="143"/>
      <c r="DB2" s="143"/>
      <c r="DC2" s="143"/>
      <c r="DD2" s="143"/>
      <c r="DE2" s="143"/>
      <c r="DF2" s="143"/>
      <c r="DG2" s="143"/>
      <c r="DH2" s="143"/>
      <c r="DI2" s="143"/>
      <c r="DJ2" s="143"/>
      <c r="DK2" s="143"/>
      <c r="DL2" s="143"/>
      <c r="DM2" s="143"/>
      <c r="DN2" s="143"/>
      <c r="DO2" s="143"/>
    </row>
    <row r="3" spans="1:119" ht="20.25" customHeight="1" thickBot="1"/>
    <row r="4" spans="1:119" s="9" customFormat="1" ht="18.75" customHeight="1" thickBot="1">
      <c r="A4" s="144" t="s">
        <v>20</v>
      </c>
      <c r="B4" s="144" t="s">
        <v>21</v>
      </c>
      <c r="C4" s="144" t="s">
        <v>22</v>
      </c>
      <c r="D4" s="147" t="s">
        <v>23</v>
      </c>
      <c r="E4" s="147" t="s">
        <v>24</v>
      </c>
      <c r="F4" s="147" t="s">
        <v>25</v>
      </c>
      <c r="G4" s="150" t="s">
        <v>26</v>
      </c>
      <c r="H4" s="153" t="s">
        <v>27</v>
      </c>
      <c r="I4" s="154"/>
      <c r="J4" s="154" t="s">
        <v>28</v>
      </c>
      <c r="K4" s="154"/>
      <c r="L4" s="154" t="s">
        <v>29</v>
      </c>
      <c r="M4" s="154"/>
      <c r="N4" s="154" t="s">
        <v>30</v>
      </c>
      <c r="O4" s="157"/>
      <c r="P4" s="159" t="s">
        <v>70</v>
      </c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1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59"/>
      <c r="DI4" s="160"/>
      <c r="DJ4" s="160"/>
      <c r="DK4" s="160"/>
      <c r="DL4" s="161"/>
      <c r="DM4" s="8"/>
      <c r="DN4" s="162" t="s">
        <v>31</v>
      </c>
      <c r="DO4" s="165" t="s">
        <v>32</v>
      </c>
    </row>
    <row r="5" spans="1:119" s="9" customFormat="1" ht="24" customHeight="1" thickBot="1">
      <c r="A5" s="145"/>
      <c r="B5" s="145"/>
      <c r="C5" s="145"/>
      <c r="D5" s="148"/>
      <c r="E5" s="148"/>
      <c r="F5" s="148"/>
      <c r="G5" s="151"/>
      <c r="H5" s="155"/>
      <c r="I5" s="156"/>
      <c r="J5" s="156"/>
      <c r="K5" s="156"/>
      <c r="L5" s="156"/>
      <c r="M5" s="156"/>
      <c r="N5" s="156"/>
      <c r="O5" s="158"/>
      <c r="P5" s="168" t="str">
        <f>AN5</f>
        <v>Январь</v>
      </c>
      <c r="Q5" s="169"/>
      <c r="R5" s="168" t="str">
        <f>AT5</f>
        <v>Февраль</v>
      </c>
      <c r="S5" s="169"/>
      <c r="T5" s="168" t="str">
        <f>AZ5</f>
        <v>Март</v>
      </c>
      <c r="U5" s="169"/>
      <c r="V5" s="168" t="str">
        <f>BF5</f>
        <v>Апрель</v>
      </c>
      <c r="W5" s="169"/>
      <c r="X5" s="168" t="str">
        <f>BL5</f>
        <v>Май</v>
      </c>
      <c r="Y5" s="169"/>
      <c r="Z5" s="168" t="str">
        <f>BR5</f>
        <v>Июнь</v>
      </c>
      <c r="AA5" s="169"/>
      <c r="AB5" s="168" t="str">
        <f>BX5</f>
        <v>Июль</v>
      </c>
      <c r="AC5" s="169"/>
      <c r="AD5" s="168" t="str">
        <f>CD5</f>
        <v>Август</v>
      </c>
      <c r="AE5" s="169"/>
      <c r="AF5" s="168" t="str">
        <f>CJ5</f>
        <v>Сентябрь</v>
      </c>
      <c r="AG5" s="169"/>
      <c r="AH5" s="168" t="str">
        <f>CP5</f>
        <v>Октябрь</v>
      </c>
      <c r="AI5" s="169"/>
      <c r="AJ5" s="168" t="str">
        <f>CV5</f>
        <v>Ноябрь</v>
      </c>
      <c r="AK5" s="169"/>
      <c r="AL5" s="168" t="str">
        <f>DB5</f>
        <v>Декабрь</v>
      </c>
      <c r="AM5" s="169"/>
      <c r="AN5" s="170" t="s">
        <v>5</v>
      </c>
      <c r="AO5" s="171"/>
      <c r="AP5" s="171"/>
      <c r="AQ5" s="171"/>
      <c r="AR5" s="171"/>
      <c r="AS5" s="172"/>
      <c r="AT5" s="170" t="s">
        <v>6</v>
      </c>
      <c r="AU5" s="171"/>
      <c r="AV5" s="171"/>
      <c r="AW5" s="171"/>
      <c r="AX5" s="171"/>
      <c r="AY5" s="172"/>
      <c r="AZ5" s="170" t="s">
        <v>7</v>
      </c>
      <c r="BA5" s="171"/>
      <c r="BB5" s="171"/>
      <c r="BC5" s="171"/>
      <c r="BD5" s="171"/>
      <c r="BE5" s="172"/>
      <c r="BF5" s="170" t="s">
        <v>8</v>
      </c>
      <c r="BG5" s="171"/>
      <c r="BH5" s="171"/>
      <c r="BI5" s="171"/>
      <c r="BJ5" s="171"/>
      <c r="BK5" s="172"/>
      <c r="BL5" s="170" t="s">
        <v>9</v>
      </c>
      <c r="BM5" s="171"/>
      <c r="BN5" s="171"/>
      <c r="BO5" s="171"/>
      <c r="BP5" s="171"/>
      <c r="BQ5" s="172"/>
      <c r="BR5" s="170" t="s">
        <v>10</v>
      </c>
      <c r="BS5" s="171"/>
      <c r="BT5" s="171"/>
      <c r="BU5" s="171"/>
      <c r="BV5" s="171"/>
      <c r="BW5" s="172"/>
      <c r="BX5" s="170" t="s">
        <v>11</v>
      </c>
      <c r="BY5" s="171"/>
      <c r="BZ5" s="171"/>
      <c r="CA5" s="171"/>
      <c r="CB5" s="171"/>
      <c r="CC5" s="172"/>
      <c r="CD5" s="170" t="s">
        <v>12</v>
      </c>
      <c r="CE5" s="171"/>
      <c r="CF5" s="171"/>
      <c r="CG5" s="171"/>
      <c r="CH5" s="171"/>
      <c r="CI5" s="172"/>
      <c r="CJ5" s="170" t="s">
        <v>13</v>
      </c>
      <c r="CK5" s="171"/>
      <c r="CL5" s="171"/>
      <c r="CM5" s="171"/>
      <c r="CN5" s="171"/>
      <c r="CO5" s="172"/>
      <c r="CP5" s="170" t="s">
        <v>14</v>
      </c>
      <c r="CQ5" s="171"/>
      <c r="CR5" s="171"/>
      <c r="CS5" s="171"/>
      <c r="CT5" s="171"/>
      <c r="CU5" s="172"/>
      <c r="CV5" s="170" t="s">
        <v>15</v>
      </c>
      <c r="CW5" s="171"/>
      <c r="CX5" s="171"/>
      <c r="CY5" s="171"/>
      <c r="CZ5" s="171"/>
      <c r="DA5" s="172"/>
      <c r="DB5" s="170" t="s">
        <v>16</v>
      </c>
      <c r="DC5" s="171"/>
      <c r="DD5" s="171"/>
      <c r="DE5" s="171"/>
      <c r="DF5" s="171"/>
      <c r="DG5" s="172"/>
      <c r="DH5" s="173" t="s">
        <v>33</v>
      </c>
      <c r="DI5" s="174"/>
      <c r="DJ5" s="174"/>
      <c r="DK5" s="174"/>
      <c r="DL5" s="175"/>
      <c r="DM5" s="10"/>
      <c r="DN5" s="163"/>
      <c r="DO5" s="166"/>
    </row>
    <row r="6" spans="1:119" s="9" customFormat="1" ht="27" customHeight="1">
      <c r="A6" s="145"/>
      <c r="B6" s="145"/>
      <c r="C6" s="145"/>
      <c r="D6" s="148"/>
      <c r="E6" s="148"/>
      <c r="F6" s="148"/>
      <c r="G6" s="151"/>
      <c r="H6" s="123" t="s">
        <v>34</v>
      </c>
      <c r="I6" s="124" t="s">
        <v>35</v>
      </c>
      <c r="J6" s="124" t="s">
        <v>34</v>
      </c>
      <c r="K6" s="124" t="s">
        <v>35</v>
      </c>
      <c r="L6" s="124" t="s">
        <v>34</v>
      </c>
      <c r="M6" s="124" t="s">
        <v>35</v>
      </c>
      <c r="N6" s="124" t="s">
        <v>34</v>
      </c>
      <c r="O6" s="125" t="s">
        <v>35</v>
      </c>
      <c r="P6" s="155" t="s">
        <v>36</v>
      </c>
      <c r="Q6" s="158" t="s">
        <v>37</v>
      </c>
      <c r="R6" s="155" t="s">
        <v>36</v>
      </c>
      <c r="S6" s="158" t="s">
        <v>37</v>
      </c>
      <c r="T6" s="155" t="s">
        <v>36</v>
      </c>
      <c r="U6" s="158" t="s">
        <v>37</v>
      </c>
      <c r="V6" s="155" t="s">
        <v>36</v>
      </c>
      <c r="W6" s="158" t="s">
        <v>37</v>
      </c>
      <c r="X6" s="155" t="s">
        <v>36</v>
      </c>
      <c r="Y6" s="158" t="s">
        <v>37</v>
      </c>
      <c r="Z6" s="155" t="s">
        <v>36</v>
      </c>
      <c r="AA6" s="158" t="s">
        <v>37</v>
      </c>
      <c r="AB6" s="155" t="s">
        <v>36</v>
      </c>
      <c r="AC6" s="158" t="s">
        <v>37</v>
      </c>
      <c r="AD6" s="155" t="s">
        <v>36</v>
      </c>
      <c r="AE6" s="158" t="s">
        <v>37</v>
      </c>
      <c r="AF6" s="155" t="s">
        <v>36</v>
      </c>
      <c r="AG6" s="158" t="s">
        <v>37</v>
      </c>
      <c r="AH6" s="155" t="s">
        <v>36</v>
      </c>
      <c r="AI6" s="158" t="s">
        <v>37</v>
      </c>
      <c r="AJ6" s="155" t="s">
        <v>36</v>
      </c>
      <c r="AK6" s="158" t="s">
        <v>37</v>
      </c>
      <c r="AL6" s="155" t="s">
        <v>36</v>
      </c>
      <c r="AM6" s="158" t="s">
        <v>37</v>
      </c>
      <c r="AN6" s="180" t="s">
        <v>36</v>
      </c>
      <c r="AO6" s="176" t="s">
        <v>37</v>
      </c>
      <c r="AP6" s="176" t="s">
        <v>38</v>
      </c>
      <c r="AQ6" s="176" t="s">
        <v>1</v>
      </c>
      <c r="AR6" s="176" t="s">
        <v>39</v>
      </c>
      <c r="AS6" s="178" t="s">
        <v>40</v>
      </c>
      <c r="AT6" s="180" t="s">
        <v>36</v>
      </c>
      <c r="AU6" s="176" t="s">
        <v>37</v>
      </c>
      <c r="AV6" s="176" t="s">
        <v>38</v>
      </c>
      <c r="AW6" s="176" t="s">
        <v>1</v>
      </c>
      <c r="AX6" s="176" t="s">
        <v>39</v>
      </c>
      <c r="AY6" s="178" t="s">
        <v>40</v>
      </c>
      <c r="AZ6" s="180" t="s">
        <v>36</v>
      </c>
      <c r="BA6" s="176" t="s">
        <v>37</v>
      </c>
      <c r="BB6" s="176" t="s">
        <v>38</v>
      </c>
      <c r="BC6" s="176" t="s">
        <v>1</v>
      </c>
      <c r="BD6" s="176" t="s">
        <v>39</v>
      </c>
      <c r="BE6" s="178" t="s">
        <v>40</v>
      </c>
      <c r="BF6" s="180" t="s">
        <v>36</v>
      </c>
      <c r="BG6" s="176" t="s">
        <v>37</v>
      </c>
      <c r="BH6" s="176" t="s">
        <v>38</v>
      </c>
      <c r="BI6" s="176" t="s">
        <v>1</v>
      </c>
      <c r="BJ6" s="176" t="s">
        <v>39</v>
      </c>
      <c r="BK6" s="178" t="s">
        <v>40</v>
      </c>
      <c r="BL6" s="180" t="s">
        <v>36</v>
      </c>
      <c r="BM6" s="176" t="s">
        <v>37</v>
      </c>
      <c r="BN6" s="176" t="s">
        <v>38</v>
      </c>
      <c r="BO6" s="176" t="s">
        <v>1</v>
      </c>
      <c r="BP6" s="176" t="s">
        <v>39</v>
      </c>
      <c r="BQ6" s="178" t="s">
        <v>40</v>
      </c>
      <c r="BR6" s="180" t="s">
        <v>36</v>
      </c>
      <c r="BS6" s="176" t="s">
        <v>37</v>
      </c>
      <c r="BT6" s="176" t="s">
        <v>38</v>
      </c>
      <c r="BU6" s="176" t="s">
        <v>1</v>
      </c>
      <c r="BV6" s="176" t="s">
        <v>39</v>
      </c>
      <c r="BW6" s="178" t="s">
        <v>40</v>
      </c>
      <c r="BX6" s="180" t="s">
        <v>36</v>
      </c>
      <c r="BY6" s="176" t="s">
        <v>37</v>
      </c>
      <c r="BZ6" s="176" t="s">
        <v>38</v>
      </c>
      <c r="CA6" s="176" t="s">
        <v>1</v>
      </c>
      <c r="CB6" s="176" t="s">
        <v>39</v>
      </c>
      <c r="CC6" s="178" t="s">
        <v>40</v>
      </c>
      <c r="CD6" s="180" t="s">
        <v>36</v>
      </c>
      <c r="CE6" s="176" t="s">
        <v>37</v>
      </c>
      <c r="CF6" s="176" t="s">
        <v>38</v>
      </c>
      <c r="CG6" s="176" t="s">
        <v>1</v>
      </c>
      <c r="CH6" s="176" t="s">
        <v>39</v>
      </c>
      <c r="CI6" s="178" t="s">
        <v>40</v>
      </c>
      <c r="CJ6" s="180" t="s">
        <v>36</v>
      </c>
      <c r="CK6" s="176" t="s">
        <v>37</v>
      </c>
      <c r="CL6" s="176" t="s">
        <v>38</v>
      </c>
      <c r="CM6" s="176" t="s">
        <v>1</v>
      </c>
      <c r="CN6" s="176" t="s">
        <v>39</v>
      </c>
      <c r="CO6" s="178" t="s">
        <v>40</v>
      </c>
      <c r="CP6" s="180" t="s">
        <v>36</v>
      </c>
      <c r="CQ6" s="176" t="s">
        <v>37</v>
      </c>
      <c r="CR6" s="176" t="s">
        <v>38</v>
      </c>
      <c r="CS6" s="176" t="s">
        <v>1</v>
      </c>
      <c r="CT6" s="176" t="s">
        <v>39</v>
      </c>
      <c r="CU6" s="178" t="s">
        <v>40</v>
      </c>
      <c r="CV6" s="180" t="s">
        <v>36</v>
      </c>
      <c r="CW6" s="176" t="s">
        <v>37</v>
      </c>
      <c r="CX6" s="176" t="s">
        <v>38</v>
      </c>
      <c r="CY6" s="176" t="s">
        <v>1</v>
      </c>
      <c r="CZ6" s="176" t="s">
        <v>39</v>
      </c>
      <c r="DA6" s="178" t="s">
        <v>40</v>
      </c>
      <c r="DB6" s="180" t="s">
        <v>36</v>
      </c>
      <c r="DC6" s="176" t="s">
        <v>37</v>
      </c>
      <c r="DD6" s="176" t="s">
        <v>38</v>
      </c>
      <c r="DE6" s="176" t="s">
        <v>1</v>
      </c>
      <c r="DF6" s="176" t="s">
        <v>39</v>
      </c>
      <c r="DG6" s="178" t="s">
        <v>40</v>
      </c>
      <c r="DH6" s="155" t="s">
        <v>36</v>
      </c>
      <c r="DI6" s="187" t="s">
        <v>37</v>
      </c>
      <c r="DJ6" s="156" t="s">
        <v>38</v>
      </c>
      <c r="DK6" s="156" t="s">
        <v>1</v>
      </c>
      <c r="DL6" s="158" t="s">
        <v>39</v>
      </c>
      <c r="DM6" s="10"/>
      <c r="DN6" s="163"/>
      <c r="DO6" s="166"/>
    </row>
    <row r="7" spans="1:119" s="11" customFormat="1" ht="27.75" customHeight="1" thickBot="1">
      <c r="A7" s="146"/>
      <c r="B7" s="146"/>
      <c r="C7" s="146"/>
      <c r="D7" s="149"/>
      <c r="E7" s="149"/>
      <c r="F7" s="149"/>
      <c r="G7" s="152"/>
      <c r="H7" s="184" t="s">
        <v>41</v>
      </c>
      <c r="I7" s="185"/>
      <c r="J7" s="185" t="s">
        <v>0</v>
      </c>
      <c r="K7" s="185"/>
      <c r="L7" s="186" t="s">
        <v>1</v>
      </c>
      <c r="M7" s="186"/>
      <c r="N7" s="186" t="s">
        <v>42</v>
      </c>
      <c r="O7" s="182"/>
      <c r="P7" s="183"/>
      <c r="Q7" s="182"/>
      <c r="R7" s="183"/>
      <c r="S7" s="182"/>
      <c r="T7" s="183"/>
      <c r="U7" s="182"/>
      <c r="V7" s="183"/>
      <c r="W7" s="182"/>
      <c r="X7" s="183"/>
      <c r="Y7" s="182"/>
      <c r="Z7" s="183"/>
      <c r="AA7" s="182"/>
      <c r="AB7" s="183"/>
      <c r="AC7" s="182"/>
      <c r="AD7" s="183"/>
      <c r="AE7" s="182"/>
      <c r="AF7" s="183"/>
      <c r="AG7" s="182"/>
      <c r="AH7" s="183"/>
      <c r="AI7" s="182"/>
      <c r="AJ7" s="183"/>
      <c r="AK7" s="182"/>
      <c r="AL7" s="183"/>
      <c r="AM7" s="182"/>
      <c r="AN7" s="181"/>
      <c r="AO7" s="177"/>
      <c r="AP7" s="177"/>
      <c r="AQ7" s="177"/>
      <c r="AR7" s="177"/>
      <c r="AS7" s="179"/>
      <c r="AT7" s="181"/>
      <c r="AU7" s="177"/>
      <c r="AV7" s="177"/>
      <c r="AW7" s="177"/>
      <c r="AX7" s="177"/>
      <c r="AY7" s="179"/>
      <c r="AZ7" s="181"/>
      <c r="BA7" s="177"/>
      <c r="BB7" s="177"/>
      <c r="BC7" s="177"/>
      <c r="BD7" s="177"/>
      <c r="BE7" s="179"/>
      <c r="BF7" s="181"/>
      <c r="BG7" s="177"/>
      <c r="BH7" s="177"/>
      <c r="BI7" s="177"/>
      <c r="BJ7" s="177"/>
      <c r="BK7" s="179"/>
      <c r="BL7" s="181"/>
      <c r="BM7" s="177"/>
      <c r="BN7" s="177"/>
      <c r="BO7" s="177"/>
      <c r="BP7" s="177"/>
      <c r="BQ7" s="179"/>
      <c r="BR7" s="181"/>
      <c r="BS7" s="177"/>
      <c r="BT7" s="177"/>
      <c r="BU7" s="177"/>
      <c r="BV7" s="177"/>
      <c r="BW7" s="179"/>
      <c r="BX7" s="181"/>
      <c r="BY7" s="177"/>
      <c r="BZ7" s="177"/>
      <c r="CA7" s="177"/>
      <c r="CB7" s="177"/>
      <c r="CC7" s="179"/>
      <c r="CD7" s="181"/>
      <c r="CE7" s="177"/>
      <c r="CF7" s="177"/>
      <c r="CG7" s="177"/>
      <c r="CH7" s="177"/>
      <c r="CI7" s="179"/>
      <c r="CJ7" s="181"/>
      <c r="CK7" s="177"/>
      <c r="CL7" s="177"/>
      <c r="CM7" s="177"/>
      <c r="CN7" s="177"/>
      <c r="CO7" s="179"/>
      <c r="CP7" s="181"/>
      <c r="CQ7" s="177"/>
      <c r="CR7" s="177"/>
      <c r="CS7" s="177"/>
      <c r="CT7" s="177"/>
      <c r="CU7" s="179"/>
      <c r="CV7" s="181"/>
      <c r="CW7" s="177"/>
      <c r="CX7" s="177"/>
      <c r="CY7" s="177"/>
      <c r="CZ7" s="177"/>
      <c r="DA7" s="179"/>
      <c r="DB7" s="181"/>
      <c r="DC7" s="177"/>
      <c r="DD7" s="177"/>
      <c r="DE7" s="177"/>
      <c r="DF7" s="177"/>
      <c r="DG7" s="179"/>
      <c r="DH7" s="183"/>
      <c r="DI7" s="188"/>
      <c r="DJ7" s="186"/>
      <c r="DK7" s="186"/>
      <c r="DL7" s="182"/>
      <c r="DM7" s="10"/>
      <c r="DN7" s="164"/>
      <c r="DO7" s="167"/>
    </row>
    <row r="8" spans="1:119" s="33" customFormat="1" ht="27.75" customHeight="1">
      <c r="A8" s="12"/>
      <c r="B8" s="133" t="s">
        <v>43</v>
      </c>
      <c r="C8" s="14" t="s">
        <v>44</v>
      </c>
      <c r="D8" s="134" t="s">
        <v>45</v>
      </c>
      <c r="E8" s="135" t="s">
        <v>19</v>
      </c>
      <c r="F8" s="17" t="s">
        <v>46</v>
      </c>
      <c r="G8" s="17" t="s">
        <v>47</v>
      </c>
      <c r="H8" s="136">
        <v>1</v>
      </c>
      <c r="I8" s="135">
        <v>0</v>
      </c>
      <c r="J8" s="135">
        <v>11</v>
      </c>
      <c r="K8" s="135">
        <v>0</v>
      </c>
      <c r="L8" s="135">
        <v>43</v>
      </c>
      <c r="M8" s="135">
        <v>0</v>
      </c>
      <c r="N8" s="135">
        <v>0</v>
      </c>
      <c r="O8" s="137">
        <v>0</v>
      </c>
      <c r="P8" s="136">
        <v>31</v>
      </c>
      <c r="Q8" s="137">
        <v>0</v>
      </c>
      <c r="R8" s="138">
        <v>29</v>
      </c>
      <c r="S8" s="135">
        <v>0</v>
      </c>
      <c r="T8" s="136">
        <v>31</v>
      </c>
      <c r="U8" s="137">
        <v>0</v>
      </c>
      <c r="V8" s="135">
        <v>30</v>
      </c>
      <c r="W8" s="137">
        <v>0</v>
      </c>
      <c r="X8" s="136">
        <v>31</v>
      </c>
      <c r="Y8" s="137">
        <v>0</v>
      </c>
      <c r="Z8" s="135">
        <v>30</v>
      </c>
      <c r="AA8" s="137">
        <v>0</v>
      </c>
      <c r="AB8" s="136">
        <v>31</v>
      </c>
      <c r="AC8" s="137">
        <v>0</v>
      </c>
      <c r="AD8" s="136">
        <v>31</v>
      </c>
      <c r="AE8" s="137">
        <v>0</v>
      </c>
      <c r="AF8" s="135">
        <v>30</v>
      </c>
      <c r="AG8" s="137">
        <v>0</v>
      </c>
      <c r="AH8" s="136">
        <v>31</v>
      </c>
      <c r="AI8" s="137">
        <v>0</v>
      </c>
      <c r="AJ8" s="135">
        <v>30</v>
      </c>
      <c r="AK8" s="137">
        <v>0</v>
      </c>
      <c r="AL8" s="136">
        <v>31</v>
      </c>
      <c r="AM8" s="137">
        <v>0</v>
      </c>
      <c r="AN8" s="139">
        <v>31</v>
      </c>
      <c r="AO8" s="140">
        <v>0</v>
      </c>
      <c r="AP8" s="23">
        <v>341</v>
      </c>
      <c r="AQ8" s="23">
        <v>1333</v>
      </c>
      <c r="AR8" s="23">
        <v>0</v>
      </c>
      <c r="AS8" s="24">
        <v>339167.28</v>
      </c>
      <c r="AT8" s="139">
        <v>29</v>
      </c>
      <c r="AU8" s="140">
        <v>0</v>
      </c>
      <c r="AV8" s="23">
        <v>319</v>
      </c>
      <c r="AW8" s="23">
        <v>1247</v>
      </c>
      <c r="AX8" s="23">
        <v>0</v>
      </c>
      <c r="AY8" s="24">
        <v>317285.52</v>
      </c>
      <c r="AZ8" s="139">
        <v>31</v>
      </c>
      <c r="BA8" s="140">
        <v>0</v>
      </c>
      <c r="BB8" s="23">
        <v>341</v>
      </c>
      <c r="BC8" s="23">
        <v>1333</v>
      </c>
      <c r="BD8" s="23">
        <v>0</v>
      </c>
      <c r="BE8" s="24">
        <v>339167.28</v>
      </c>
      <c r="BF8" s="139">
        <v>30</v>
      </c>
      <c r="BG8" s="140">
        <v>0</v>
      </c>
      <c r="BH8" s="23">
        <v>330</v>
      </c>
      <c r="BI8" s="23">
        <v>1290</v>
      </c>
      <c r="BJ8" s="23">
        <v>0</v>
      </c>
      <c r="BK8" s="24">
        <v>328226.40000000002</v>
      </c>
      <c r="BL8" s="139">
        <v>31</v>
      </c>
      <c r="BM8" s="140">
        <v>0</v>
      </c>
      <c r="BN8" s="23">
        <v>341</v>
      </c>
      <c r="BO8" s="23">
        <v>1333</v>
      </c>
      <c r="BP8" s="23">
        <v>0</v>
      </c>
      <c r="BQ8" s="24">
        <v>339167.28</v>
      </c>
      <c r="BR8" s="139">
        <v>30</v>
      </c>
      <c r="BS8" s="140">
        <v>0</v>
      </c>
      <c r="BT8" s="23">
        <v>330</v>
      </c>
      <c r="BU8" s="23">
        <v>1290</v>
      </c>
      <c r="BV8" s="23">
        <v>0</v>
      </c>
      <c r="BW8" s="24">
        <v>328226.40000000002</v>
      </c>
      <c r="BX8" s="139">
        <v>31</v>
      </c>
      <c r="BY8" s="140">
        <v>0</v>
      </c>
      <c r="BZ8" s="23">
        <v>341</v>
      </c>
      <c r="CA8" s="23">
        <v>1333</v>
      </c>
      <c r="CB8" s="23">
        <v>0</v>
      </c>
      <c r="CC8" s="24">
        <v>339167.28</v>
      </c>
      <c r="CD8" s="139">
        <v>31</v>
      </c>
      <c r="CE8" s="140">
        <v>0</v>
      </c>
      <c r="CF8" s="23">
        <v>341</v>
      </c>
      <c r="CG8" s="23">
        <v>1333</v>
      </c>
      <c r="CH8" s="23">
        <v>0</v>
      </c>
      <c r="CI8" s="24">
        <v>339167.28</v>
      </c>
      <c r="CJ8" s="139">
        <v>30</v>
      </c>
      <c r="CK8" s="140">
        <v>0</v>
      </c>
      <c r="CL8" s="23">
        <v>330</v>
      </c>
      <c r="CM8" s="23">
        <v>1290</v>
      </c>
      <c r="CN8" s="23">
        <v>0</v>
      </c>
      <c r="CO8" s="24">
        <v>328226.40000000002</v>
      </c>
      <c r="CP8" s="139">
        <v>31</v>
      </c>
      <c r="CQ8" s="140">
        <v>0</v>
      </c>
      <c r="CR8" s="23">
        <v>341</v>
      </c>
      <c r="CS8" s="23">
        <v>1333</v>
      </c>
      <c r="CT8" s="23">
        <v>0</v>
      </c>
      <c r="CU8" s="24">
        <v>339167.28</v>
      </c>
      <c r="CV8" s="139">
        <v>30</v>
      </c>
      <c r="CW8" s="140">
        <v>0</v>
      </c>
      <c r="CX8" s="23">
        <v>330</v>
      </c>
      <c r="CY8" s="23">
        <v>1290</v>
      </c>
      <c r="CZ8" s="23">
        <v>0</v>
      </c>
      <c r="DA8" s="25">
        <v>328226.40000000002</v>
      </c>
      <c r="DB8" s="139">
        <v>31</v>
      </c>
      <c r="DC8" s="140">
        <v>0</v>
      </c>
      <c r="DD8" s="23">
        <v>341</v>
      </c>
      <c r="DE8" s="23">
        <v>1333</v>
      </c>
      <c r="DF8" s="23">
        <v>0</v>
      </c>
      <c r="DG8" s="25">
        <v>339167.28</v>
      </c>
      <c r="DH8" s="26">
        <v>366</v>
      </c>
      <c r="DI8" s="27">
        <v>0</v>
      </c>
      <c r="DJ8" s="28">
        <v>4026</v>
      </c>
      <c r="DK8" s="28">
        <v>15738</v>
      </c>
      <c r="DL8" s="29">
        <v>0</v>
      </c>
      <c r="DM8" s="30"/>
      <c r="DN8" s="31" t="s">
        <v>48</v>
      </c>
      <c r="DO8" s="32" t="s">
        <v>49</v>
      </c>
    </row>
    <row r="9" spans="1:119" s="33" customFormat="1" ht="27.75" customHeight="1">
      <c r="A9" s="12"/>
      <c r="B9" s="13" t="s">
        <v>43</v>
      </c>
      <c r="C9" s="14" t="s">
        <v>44</v>
      </c>
      <c r="D9" s="34" t="s">
        <v>50</v>
      </c>
      <c r="E9" s="16" t="s">
        <v>19</v>
      </c>
      <c r="F9" s="17" t="s">
        <v>46</v>
      </c>
      <c r="G9" s="17" t="s">
        <v>47</v>
      </c>
      <c r="H9" s="18">
        <v>1</v>
      </c>
      <c r="I9" s="16"/>
      <c r="J9" s="16">
        <v>11</v>
      </c>
      <c r="K9" s="16"/>
      <c r="L9" s="16">
        <v>20</v>
      </c>
      <c r="M9" s="16">
        <v>0</v>
      </c>
      <c r="N9" s="16">
        <v>4</v>
      </c>
      <c r="O9" s="19">
        <v>0</v>
      </c>
      <c r="P9" s="18">
        <v>31</v>
      </c>
      <c r="Q9" s="19">
        <v>0</v>
      </c>
      <c r="R9" s="20">
        <v>29</v>
      </c>
      <c r="S9" s="16">
        <v>0</v>
      </c>
      <c r="T9" s="18">
        <v>31</v>
      </c>
      <c r="U9" s="19">
        <v>0</v>
      </c>
      <c r="V9" s="16">
        <v>30</v>
      </c>
      <c r="W9" s="19">
        <v>0</v>
      </c>
      <c r="X9" s="18">
        <v>31</v>
      </c>
      <c r="Y9" s="19">
        <v>0</v>
      </c>
      <c r="Z9" s="16">
        <v>30</v>
      </c>
      <c r="AA9" s="19">
        <v>0</v>
      </c>
      <c r="AB9" s="18">
        <v>31</v>
      </c>
      <c r="AC9" s="19">
        <v>0</v>
      </c>
      <c r="AD9" s="18">
        <v>31</v>
      </c>
      <c r="AE9" s="19">
        <v>0</v>
      </c>
      <c r="AF9" s="16">
        <v>30</v>
      </c>
      <c r="AG9" s="19">
        <v>0</v>
      </c>
      <c r="AH9" s="18">
        <v>31</v>
      </c>
      <c r="AI9" s="19">
        <v>0</v>
      </c>
      <c r="AJ9" s="16">
        <v>30</v>
      </c>
      <c r="AK9" s="19">
        <v>0</v>
      </c>
      <c r="AL9" s="18">
        <v>31</v>
      </c>
      <c r="AM9" s="19">
        <v>0</v>
      </c>
      <c r="AN9" s="21">
        <v>31</v>
      </c>
      <c r="AO9" s="22">
        <v>0</v>
      </c>
      <c r="AP9" s="23">
        <v>341</v>
      </c>
      <c r="AQ9" s="23">
        <v>620</v>
      </c>
      <c r="AR9" s="23">
        <v>124</v>
      </c>
      <c r="AS9" s="24">
        <v>450859.04</v>
      </c>
      <c r="AT9" s="21">
        <v>29</v>
      </c>
      <c r="AU9" s="22">
        <v>0</v>
      </c>
      <c r="AV9" s="23">
        <v>319</v>
      </c>
      <c r="AW9" s="23">
        <v>580</v>
      </c>
      <c r="AX9" s="23">
        <v>116</v>
      </c>
      <c r="AY9" s="24">
        <v>421771.36</v>
      </c>
      <c r="AZ9" s="21">
        <v>31</v>
      </c>
      <c r="BA9" s="22">
        <v>0</v>
      </c>
      <c r="BB9" s="23">
        <v>341</v>
      </c>
      <c r="BC9" s="23">
        <v>620</v>
      </c>
      <c r="BD9" s="23">
        <v>124</v>
      </c>
      <c r="BE9" s="24">
        <v>450859.04</v>
      </c>
      <c r="BF9" s="21">
        <v>30</v>
      </c>
      <c r="BG9" s="22">
        <v>0</v>
      </c>
      <c r="BH9" s="23">
        <v>330</v>
      </c>
      <c r="BI9" s="23">
        <v>600</v>
      </c>
      <c r="BJ9" s="23">
        <v>120</v>
      </c>
      <c r="BK9" s="24">
        <v>436315.2</v>
      </c>
      <c r="BL9" s="21">
        <v>31</v>
      </c>
      <c r="BM9" s="22">
        <v>0</v>
      </c>
      <c r="BN9" s="23">
        <v>341</v>
      </c>
      <c r="BO9" s="23">
        <v>620</v>
      </c>
      <c r="BP9" s="23">
        <v>124</v>
      </c>
      <c r="BQ9" s="24">
        <v>450859.04</v>
      </c>
      <c r="BR9" s="21">
        <v>30</v>
      </c>
      <c r="BS9" s="22">
        <v>0</v>
      </c>
      <c r="BT9" s="23">
        <v>330</v>
      </c>
      <c r="BU9" s="23">
        <v>600</v>
      </c>
      <c r="BV9" s="23">
        <v>120</v>
      </c>
      <c r="BW9" s="24">
        <v>436315.2</v>
      </c>
      <c r="BX9" s="21">
        <v>31</v>
      </c>
      <c r="BY9" s="22">
        <v>0</v>
      </c>
      <c r="BZ9" s="23">
        <v>341</v>
      </c>
      <c r="CA9" s="23">
        <v>620</v>
      </c>
      <c r="CB9" s="23">
        <v>124</v>
      </c>
      <c r="CC9" s="24">
        <v>450859.04</v>
      </c>
      <c r="CD9" s="21">
        <v>31</v>
      </c>
      <c r="CE9" s="22">
        <v>0</v>
      </c>
      <c r="CF9" s="23">
        <v>341</v>
      </c>
      <c r="CG9" s="23">
        <v>620</v>
      </c>
      <c r="CH9" s="23">
        <v>124</v>
      </c>
      <c r="CI9" s="24">
        <v>450859.04</v>
      </c>
      <c r="CJ9" s="21">
        <v>30</v>
      </c>
      <c r="CK9" s="22">
        <v>0</v>
      </c>
      <c r="CL9" s="23">
        <v>330</v>
      </c>
      <c r="CM9" s="23">
        <v>600</v>
      </c>
      <c r="CN9" s="23">
        <v>120</v>
      </c>
      <c r="CO9" s="24">
        <v>436315.2</v>
      </c>
      <c r="CP9" s="21">
        <v>31</v>
      </c>
      <c r="CQ9" s="22">
        <v>0</v>
      </c>
      <c r="CR9" s="23">
        <v>341</v>
      </c>
      <c r="CS9" s="23">
        <v>620</v>
      </c>
      <c r="CT9" s="23">
        <v>124</v>
      </c>
      <c r="CU9" s="24">
        <v>450859.04</v>
      </c>
      <c r="CV9" s="21">
        <v>30</v>
      </c>
      <c r="CW9" s="22">
        <v>0</v>
      </c>
      <c r="CX9" s="23">
        <v>330</v>
      </c>
      <c r="CY9" s="23">
        <v>600</v>
      </c>
      <c r="CZ9" s="23">
        <v>120</v>
      </c>
      <c r="DA9" s="25">
        <v>436315.2</v>
      </c>
      <c r="DB9" s="21">
        <v>31</v>
      </c>
      <c r="DC9" s="22">
        <v>0</v>
      </c>
      <c r="DD9" s="23">
        <v>341</v>
      </c>
      <c r="DE9" s="23">
        <v>620</v>
      </c>
      <c r="DF9" s="23">
        <v>124</v>
      </c>
      <c r="DG9" s="25">
        <v>450859.04</v>
      </c>
      <c r="DH9" s="26">
        <v>366</v>
      </c>
      <c r="DI9" s="27">
        <v>0</v>
      </c>
      <c r="DJ9" s="28">
        <v>4026</v>
      </c>
      <c r="DK9" s="28">
        <v>7320</v>
      </c>
      <c r="DL9" s="29">
        <v>1464</v>
      </c>
      <c r="DM9" s="30"/>
      <c r="DN9" s="31" t="s">
        <v>48</v>
      </c>
      <c r="DO9" s="32">
        <v>7103088001</v>
      </c>
    </row>
    <row r="10" spans="1:119" s="33" customFormat="1" ht="27.75" customHeight="1">
      <c r="A10" s="12"/>
      <c r="B10" s="13" t="s">
        <v>43</v>
      </c>
      <c r="C10" s="14" t="s">
        <v>44</v>
      </c>
      <c r="D10" s="34" t="s">
        <v>138</v>
      </c>
      <c r="E10" s="16" t="s">
        <v>19</v>
      </c>
      <c r="F10" s="17" t="s">
        <v>47</v>
      </c>
      <c r="G10" s="17" t="s">
        <v>47</v>
      </c>
      <c r="H10" s="18">
        <v>1</v>
      </c>
      <c r="I10" s="16"/>
      <c r="J10" s="16">
        <v>11</v>
      </c>
      <c r="K10" s="16"/>
      <c r="L10" s="16">
        <v>20</v>
      </c>
      <c r="M10" s="16">
        <v>0</v>
      </c>
      <c r="N10" s="16">
        <v>4</v>
      </c>
      <c r="O10" s="19">
        <v>0</v>
      </c>
      <c r="P10" s="18">
        <v>16</v>
      </c>
      <c r="Q10" s="19">
        <v>0</v>
      </c>
      <c r="R10" s="20">
        <v>14</v>
      </c>
      <c r="S10" s="16">
        <v>0</v>
      </c>
      <c r="T10" s="18">
        <v>16</v>
      </c>
      <c r="U10" s="19">
        <v>0</v>
      </c>
      <c r="V10" s="16">
        <v>15</v>
      </c>
      <c r="W10" s="19">
        <v>0</v>
      </c>
      <c r="X10" s="18">
        <v>16</v>
      </c>
      <c r="Y10" s="19"/>
      <c r="Z10" s="16">
        <v>15</v>
      </c>
      <c r="AA10" s="19"/>
      <c r="AB10" s="18">
        <v>16</v>
      </c>
      <c r="AC10" s="19"/>
      <c r="AD10" s="18">
        <v>16</v>
      </c>
      <c r="AE10" s="19"/>
      <c r="AF10" s="16">
        <v>15</v>
      </c>
      <c r="AG10" s="19"/>
      <c r="AH10" s="18">
        <v>22</v>
      </c>
      <c r="AI10" s="19"/>
      <c r="AJ10" s="16">
        <v>16</v>
      </c>
      <c r="AK10" s="19">
        <v>0</v>
      </c>
      <c r="AL10" s="18">
        <v>31</v>
      </c>
      <c r="AM10" s="19">
        <v>0</v>
      </c>
      <c r="AN10" s="21">
        <v>16</v>
      </c>
      <c r="AO10" s="22">
        <v>0</v>
      </c>
      <c r="AP10" s="23">
        <v>176</v>
      </c>
      <c r="AQ10" s="23">
        <v>320</v>
      </c>
      <c r="AR10" s="23">
        <v>64</v>
      </c>
      <c r="AS10" s="24">
        <v>232701.44</v>
      </c>
      <c r="AT10" s="21">
        <v>14</v>
      </c>
      <c r="AU10" s="22">
        <v>0</v>
      </c>
      <c r="AV10" s="23">
        <v>154</v>
      </c>
      <c r="AW10" s="23">
        <v>280</v>
      </c>
      <c r="AX10" s="23">
        <v>56</v>
      </c>
      <c r="AY10" s="24">
        <v>203613.76</v>
      </c>
      <c r="AZ10" s="21">
        <v>16</v>
      </c>
      <c r="BA10" s="22">
        <v>0</v>
      </c>
      <c r="BB10" s="23">
        <v>176</v>
      </c>
      <c r="BC10" s="23">
        <v>320</v>
      </c>
      <c r="BD10" s="23">
        <v>64</v>
      </c>
      <c r="BE10" s="24">
        <v>232701.44</v>
      </c>
      <c r="BF10" s="21">
        <v>15</v>
      </c>
      <c r="BG10" s="22">
        <v>0</v>
      </c>
      <c r="BH10" s="23">
        <v>165</v>
      </c>
      <c r="BI10" s="23">
        <v>300</v>
      </c>
      <c r="BJ10" s="23">
        <v>60</v>
      </c>
      <c r="BK10" s="24">
        <v>218157.6</v>
      </c>
      <c r="BL10" s="21">
        <v>16</v>
      </c>
      <c r="BM10" s="22">
        <v>0</v>
      </c>
      <c r="BN10" s="23">
        <v>176</v>
      </c>
      <c r="BO10" s="23">
        <v>320</v>
      </c>
      <c r="BP10" s="23">
        <v>64</v>
      </c>
      <c r="BQ10" s="24">
        <v>232701.44</v>
      </c>
      <c r="BR10" s="21">
        <v>15</v>
      </c>
      <c r="BS10" s="22">
        <v>0</v>
      </c>
      <c r="BT10" s="23">
        <v>165</v>
      </c>
      <c r="BU10" s="23">
        <v>300</v>
      </c>
      <c r="BV10" s="23">
        <v>60</v>
      </c>
      <c r="BW10" s="24">
        <v>218157.6</v>
      </c>
      <c r="BX10" s="21">
        <v>16</v>
      </c>
      <c r="BY10" s="22">
        <v>0</v>
      </c>
      <c r="BZ10" s="23">
        <v>176</v>
      </c>
      <c r="CA10" s="23">
        <v>320</v>
      </c>
      <c r="CB10" s="23">
        <v>64</v>
      </c>
      <c r="CC10" s="24">
        <v>232701.44</v>
      </c>
      <c r="CD10" s="21">
        <v>16</v>
      </c>
      <c r="CE10" s="22">
        <v>0</v>
      </c>
      <c r="CF10" s="23">
        <v>176</v>
      </c>
      <c r="CG10" s="23">
        <v>320</v>
      </c>
      <c r="CH10" s="23">
        <v>64</v>
      </c>
      <c r="CI10" s="24">
        <v>232701.44</v>
      </c>
      <c r="CJ10" s="21">
        <v>15</v>
      </c>
      <c r="CK10" s="22">
        <v>0</v>
      </c>
      <c r="CL10" s="23">
        <v>165</v>
      </c>
      <c r="CM10" s="23">
        <v>300</v>
      </c>
      <c r="CN10" s="23">
        <v>60</v>
      </c>
      <c r="CO10" s="24">
        <v>218157.6</v>
      </c>
      <c r="CP10" s="21">
        <v>22</v>
      </c>
      <c r="CQ10" s="22">
        <v>0</v>
      </c>
      <c r="CR10" s="23">
        <v>242</v>
      </c>
      <c r="CS10" s="23">
        <v>440</v>
      </c>
      <c r="CT10" s="23">
        <v>88</v>
      </c>
      <c r="CU10" s="24">
        <v>319964.48</v>
      </c>
      <c r="CV10" s="21">
        <v>16</v>
      </c>
      <c r="CW10" s="22">
        <v>0</v>
      </c>
      <c r="CX10" s="23">
        <v>176</v>
      </c>
      <c r="CY10" s="23">
        <v>320</v>
      </c>
      <c r="CZ10" s="23">
        <v>64</v>
      </c>
      <c r="DA10" s="25">
        <v>232701.44</v>
      </c>
      <c r="DB10" s="21">
        <v>31</v>
      </c>
      <c r="DC10" s="22">
        <v>0</v>
      </c>
      <c r="DD10" s="23">
        <v>341</v>
      </c>
      <c r="DE10" s="23">
        <v>620</v>
      </c>
      <c r="DF10" s="23">
        <v>124</v>
      </c>
      <c r="DG10" s="25">
        <v>450859.04</v>
      </c>
      <c r="DH10" s="26">
        <v>208</v>
      </c>
      <c r="DI10" s="27">
        <v>0</v>
      </c>
      <c r="DJ10" s="28">
        <v>2288</v>
      </c>
      <c r="DK10" s="28">
        <v>4160</v>
      </c>
      <c r="DL10" s="29">
        <v>832</v>
      </c>
      <c r="DM10" s="30"/>
      <c r="DN10" s="31" t="s">
        <v>48</v>
      </c>
      <c r="DO10" s="32" t="s">
        <v>51</v>
      </c>
    </row>
    <row r="11" spans="1:119" s="33" customFormat="1" ht="27.75" customHeight="1">
      <c r="A11" s="12"/>
      <c r="B11" s="13" t="s">
        <v>43</v>
      </c>
      <c r="C11" s="14" t="s">
        <v>44</v>
      </c>
      <c r="D11" s="15" t="s">
        <v>52</v>
      </c>
      <c r="E11" s="16" t="s">
        <v>19</v>
      </c>
      <c r="F11" s="17" t="s">
        <v>46</v>
      </c>
      <c r="G11" s="17" t="s">
        <v>47</v>
      </c>
      <c r="H11" s="18">
        <v>1</v>
      </c>
      <c r="I11" s="16"/>
      <c r="J11" s="16">
        <v>11</v>
      </c>
      <c r="K11" s="16"/>
      <c r="L11" s="16">
        <v>5</v>
      </c>
      <c r="M11" s="16"/>
      <c r="N11" s="16">
        <v>4</v>
      </c>
      <c r="O11" s="19">
        <v>0</v>
      </c>
      <c r="P11" s="18">
        <v>8</v>
      </c>
      <c r="Q11" s="19">
        <v>0</v>
      </c>
      <c r="R11" s="18">
        <v>8</v>
      </c>
      <c r="S11" s="16">
        <v>0</v>
      </c>
      <c r="T11" s="18">
        <v>8</v>
      </c>
      <c r="U11" s="19">
        <v>0</v>
      </c>
      <c r="V11" s="18">
        <v>8</v>
      </c>
      <c r="W11" s="19"/>
      <c r="X11" s="18">
        <v>8</v>
      </c>
      <c r="Y11" s="19"/>
      <c r="Z11" s="18">
        <v>8</v>
      </c>
      <c r="AA11" s="19"/>
      <c r="AB11" s="18">
        <v>8</v>
      </c>
      <c r="AC11" s="19"/>
      <c r="AD11" s="18">
        <v>8</v>
      </c>
      <c r="AE11" s="19"/>
      <c r="AF11" s="18">
        <v>8</v>
      </c>
      <c r="AG11" s="19"/>
      <c r="AH11" s="18">
        <v>9</v>
      </c>
      <c r="AI11" s="19"/>
      <c r="AJ11" s="18">
        <v>10</v>
      </c>
      <c r="AK11" s="19">
        <v>0</v>
      </c>
      <c r="AL11" s="18">
        <v>27</v>
      </c>
      <c r="AM11" s="19">
        <v>0</v>
      </c>
      <c r="AN11" s="21">
        <v>8</v>
      </c>
      <c r="AO11" s="22">
        <v>0</v>
      </c>
      <c r="AP11" s="23">
        <v>88</v>
      </c>
      <c r="AQ11" s="23">
        <v>40</v>
      </c>
      <c r="AR11" s="23">
        <v>32</v>
      </c>
      <c r="AS11" s="24">
        <v>174035.28</v>
      </c>
      <c r="AT11" s="21">
        <v>8</v>
      </c>
      <c r="AU11" s="22">
        <v>0</v>
      </c>
      <c r="AV11" s="23">
        <v>88</v>
      </c>
      <c r="AW11" s="23">
        <v>40</v>
      </c>
      <c r="AX11" s="23">
        <v>32</v>
      </c>
      <c r="AY11" s="24">
        <v>174035.28</v>
      </c>
      <c r="AZ11" s="21">
        <v>8</v>
      </c>
      <c r="BA11" s="22">
        <v>0</v>
      </c>
      <c r="BB11" s="23">
        <v>88</v>
      </c>
      <c r="BC11" s="23">
        <v>40</v>
      </c>
      <c r="BD11" s="23">
        <v>32</v>
      </c>
      <c r="BE11" s="24">
        <v>174035.28</v>
      </c>
      <c r="BF11" s="21">
        <v>8</v>
      </c>
      <c r="BG11" s="22">
        <v>0</v>
      </c>
      <c r="BH11" s="23">
        <v>88</v>
      </c>
      <c r="BI11" s="23">
        <v>40</v>
      </c>
      <c r="BJ11" s="23">
        <v>32</v>
      </c>
      <c r="BK11" s="24">
        <v>174035.28</v>
      </c>
      <c r="BL11" s="21">
        <v>8</v>
      </c>
      <c r="BM11" s="22">
        <v>0</v>
      </c>
      <c r="BN11" s="23">
        <v>88</v>
      </c>
      <c r="BO11" s="23">
        <v>40</v>
      </c>
      <c r="BP11" s="23">
        <v>32</v>
      </c>
      <c r="BQ11" s="24">
        <v>174035.28</v>
      </c>
      <c r="BR11" s="21">
        <v>8</v>
      </c>
      <c r="BS11" s="22">
        <v>0</v>
      </c>
      <c r="BT11" s="23">
        <v>88</v>
      </c>
      <c r="BU11" s="23">
        <v>40</v>
      </c>
      <c r="BV11" s="23">
        <v>32</v>
      </c>
      <c r="BW11" s="24">
        <v>174035.28</v>
      </c>
      <c r="BX11" s="21">
        <v>8</v>
      </c>
      <c r="BY11" s="22">
        <v>0</v>
      </c>
      <c r="BZ11" s="23">
        <v>88</v>
      </c>
      <c r="CA11" s="23">
        <v>40</v>
      </c>
      <c r="CB11" s="23">
        <v>32</v>
      </c>
      <c r="CC11" s="24">
        <v>174035.28</v>
      </c>
      <c r="CD11" s="21">
        <v>8</v>
      </c>
      <c r="CE11" s="22">
        <v>0</v>
      </c>
      <c r="CF11" s="23">
        <v>88</v>
      </c>
      <c r="CG11" s="23">
        <v>40</v>
      </c>
      <c r="CH11" s="23">
        <v>32</v>
      </c>
      <c r="CI11" s="24">
        <v>174035.28</v>
      </c>
      <c r="CJ11" s="21">
        <v>8</v>
      </c>
      <c r="CK11" s="22">
        <v>0</v>
      </c>
      <c r="CL11" s="23">
        <v>88</v>
      </c>
      <c r="CM11" s="23">
        <v>40</v>
      </c>
      <c r="CN11" s="23">
        <v>32</v>
      </c>
      <c r="CO11" s="24">
        <v>174035.28</v>
      </c>
      <c r="CP11" s="21">
        <v>9</v>
      </c>
      <c r="CQ11" s="22">
        <v>0</v>
      </c>
      <c r="CR11" s="23">
        <v>99</v>
      </c>
      <c r="CS11" s="23">
        <v>45</v>
      </c>
      <c r="CT11" s="23">
        <v>36</v>
      </c>
      <c r="CU11" s="24">
        <v>195789.69</v>
      </c>
      <c r="CV11" s="21">
        <v>10</v>
      </c>
      <c r="CW11" s="22">
        <v>0</v>
      </c>
      <c r="CX11" s="23">
        <v>110</v>
      </c>
      <c r="CY11" s="23">
        <v>50</v>
      </c>
      <c r="CZ11" s="23">
        <v>40</v>
      </c>
      <c r="DA11" s="25">
        <v>217544.1</v>
      </c>
      <c r="DB11" s="21">
        <v>27</v>
      </c>
      <c r="DC11" s="22">
        <v>0</v>
      </c>
      <c r="DD11" s="23">
        <v>297</v>
      </c>
      <c r="DE11" s="23">
        <v>135</v>
      </c>
      <c r="DF11" s="23">
        <v>108</v>
      </c>
      <c r="DG11" s="25">
        <v>587369.06999999995</v>
      </c>
      <c r="DH11" s="26">
        <v>118</v>
      </c>
      <c r="DI11" s="27">
        <v>0</v>
      </c>
      <c r="DJ11" s="28">
        <v>1298</v>
      </c>
      <c r="DK11" s="28">
        <v>590</v>
      </c>
      <c r="DL11" s="29">
        <v>472</v>
      </c>
      <c r="DM11" s="30"/>
      <c r="DN11" s="31" t="s">
        <v>48</v>
      </c>
      <c r="DO11" s="32">
        <v>7103068001</v>
      </c>
    </row>
    <row r="12" spans="1:119" s="33" customFormat="1" ht="27.75" customHeight="1">
      <c r="A12" s="12"/>
      <c r="B12" s="13" t="s">
        <v>43</v>
      </c>
      <c r="C12" s="14" t="s">
        <v>44</v>
      </c>
      <c r="D12" s="15" t="s">
        <v>53</v>
      </c>
      <c r="E12" s="16" t="s">
        <v>19</v>
      </c>
      <c r="F12" s="17" t="s">
        <v>46</v>
      </c>
      <c r="G12" s="17" t="s">
        <v>47</v>
      </c>
      <c r="H12" s="18">
        <v>1</v>
      </c>
      <c r="I12" s="16"/>
      <c r="J12" s="16">
        <v>11</v>
      </c>
      <c r="K12" s="16"/>
      <c r="L12" s="16">
        <v>75</v>
      </c>
      <c r="M12" s="16"/>
      <c r="N12" s="16">
        <v>2</v>
      </c>
      <c r="O12" s="19"/>
      <c r="P12" s="18">
        <v>15</v>
      </c>
      <c r="Q12" s="19">
        <v>0</v>
      </c>
      <c r="R12" s="18">
        <v>15</v>
      </c>
      <c r="S12" s="16">
        <v>0</v>
      </c>
      <c r="T12" s="18">
        <v>15</v>
      </c>
      <c r="U12" s="19">
        <v>0</v>
      </c>
      <c r="V12" s="18">
        <v>15</v>
      </c>
      <c r="W12" s="19">
        <v>0</v>
      </c>
      <c r="X12" s="18">
        <v>15</v>
      </c>
      <c r="Y12" s="19"/>
      <c r="Z12" s="18">
        <v>15</v>
      </c>
      <c r="AA12" s="19"/>
      <c r="AB12" s="18">
        <v>15</v>
      </c>
      <c r="AC12" s="19"/>
      <c r="AD12" s="18">
        <v>15</v>
      </c>
      <c r="AE12" s="19"/>
      <c r="AF12" s="18">
        <v>15</v>
      </c>
      <c r="AG12" s="19"/>
      <c r="AH12" s="18">
        <v>15</v>
      </c>
      <c r="AI12" s="19"/>
      <c r="AJ12" s="18">
        <v>27</v>
      </c>
      <c r="AK12" s="19">
        <v>0</v>
      </c>
      <c r="AL12" s="18">
        <v>31</v>
      </c>
      <c r="AM12" s="19">
        <v>0</v>
      </c>
      <c r="AN12" s="21">
        <v>15</v>
      </c>
      <c r="AO12" s="22">
        <v>0</v>
      </c>
      <c r="AP12" s="23">
        <v>165</v>
      </c>
      <c r="AQ12" s="23">
        <v>1125</v>
      </c>
      <c r="AR12" s="23">
        <v>30</v>
      </c>
      <c r="AS12" s="24">
        <v>194554.2</v>
      </c>
      <c r="AT12" s="21">
        <v>15</v>
      </c>
      <c r="AU12" s="22">
        <v>0</v>
      </c>
      <c r="AV12" s="23">
        <v>165</v>
      </c>
      <c r="AW12" s="23">
        <v>1125</v>
      </c>
      <c r="AX12" s="23">
        <v>30</v>
      </c>
      <c r="AY12" s="24">
        <v>194554.2</v>
      </c>
      <c r="AZ12" s="21">
        <v>15</v>
      </c>
      <c r="BA12" s="22">
        <v>0</v>
      </c>
      <c r="BB12" s="23">
        <v>165</v>
      </c>
      <c r="BC12" s="23">
        <v>1125</v>
      </c>
      <c r="BD12" s="23">
        <v>30</v>
      </c>
      <c r="BE12" s="24">
        <v>194554.2</v>
      </c>
      <c r="BF12" s="21">
        <v>15</v>
      </c>
      <c r="BG12" s="22">
        <v>0</v>
      </c>
      <c r="BH12" s="23">
        <v>165</v>
      </c>
      <c r="BI12" s="23">
        <v>1125</v>
      </c>
      <c r="BJ12" s="23">
        <v>30</v>
      </c>
      <c r="BK12" s="24">
        <v>194554.2</v>
      </c>
      <c r="BL12" s="21">
        <v>15</v>
      </c>
      <c r="BM12" s="22">
        <v>0</v>
      </c>
      <c r="BN12" s="23">
        <v>165</v>
      </c>
      <c r="BO12" s="23">
        <v>1125</v>
      </c>
      <c r="BP12" s="23">
        <v>30</v>
      </c>
      <c r="BQ12" s="24">
        <v>194554.2</v>
      </c>
      <c r="BR12" s="21">
        <v>15</v>
      </c>
      <c r="BS12" s="22">
        <v>0</v>
      </c>
      <c r="BT12" s="23">
        <v>165</v>
      </c>
      <c r="BU12" s="23">
        <v>1125</v>
      </c>
      <c r="BV12" s="23">
        <v>30</v>
      </c>
      <c r="BW12" s="24">
        <v>194554.2</v>
      </c>
      <c r="BX12" s="21">
        <v>15</v>
      </c>
      <c r="BY12" s="22">
        <v>0</v>
      </c>
      <c r="BZ12" s="23">
        <v>165</v>
      </c>
      <c r="CA12" s="23">
        <v>1125</v>
      </c>
      <c r="CB12" s="23">
        <v>30</v>
      </c>
      <c r="CC12" s="24">
        <v>194554.2</v>
      </c>
      <c r="CD12" s="21">
        <v>15</v>
      </c>
      <c r="CE12" s="22">
        <v>0</v>
      </c>
      <c r="CF12" s="23">
        <v>165</v>
      </c>
      <c r="CG12" s="23">
        <v>1125</v>
      </c>
      <c r="CH12" s="23">
        <v>30</v>
      </c>
      <c r="CI12" s="24">
        <v>194554.2</v>
      </c>
      <c r="CJ12" s="21">
        <v>15</v>
      </c>
      <c r="CK12" s="22">
        <v>0</v>
      </c>
      <c r="CL12" s="23">
        <v>165</v>
      </c>
      <c r="CM12" s="23">
        <v>1125</v>
      </c>
      <c r="CN12" s="23">
        <v>30</v>
      </c>
      <c r="CO12" s="24">
        <v>194554.2</v>
      </c>
      <c r="CP12" s="21">
        <v>15</v>
      </c>
      <c r="CQ12" s="22">
        <v>0</v>
      </c>
      <c r="CR12" s="23">
        <v>165</v>
      </c>
      <c r="CS12" s="23">
        <v>1125</v>
      </c>
      <c r="CT12" s="23">
        <v>30</v>
      </c>
      <c r="CU12" s="24">
        <v>194554.2</v>
      </c>
      <c r="CV12" s="21">
        <v>27</v>
      </c>
      <c r="CW12" s="22">
        <v>0</v>
      </c>
      <c r="CX12" s="23">
        <v>297</v>
      </c>
      <c r="CY12" s="23">
        <v>2025</v>
      </c>
      <c r="CZ12" s="23">
        <v>54</v>
      </c>
      <c r="DA12" s="25">
        <v>350197.56</v>
      </c>
      <c r="DB12" s="21">
        <v>31</v>
      </c>
      <c r="DC12" s="22">
        <v>0</v>
      </c>
      <c r="DD12" s="23">
        <v>341</v>
      </c>
      <c r="DE12" s="23">
        <v>2325</v>
      </c>
      <c r="DF12" s="23">
        <v>62</v>
      </c>
      <c r="DG12" s="25">
        <v>402078.68</v>
      </c>
      <c r="DH12" s="26">
        <v>208</v>
      </c>
      <c r="DI12" s="27">
        <v>0</v>
      </c>
      <c r="DJ12" s="28">
        <v>2288</v>
      </c>
      <c r="DK12" s="28">
        <v>15600</v>
      </c>
      <c r="DL12" s="29">
        <v>416</v>
      </c>
      <c r="DM12" s="30"/>
      <c r="DN12" s="31" t="s">
        <v>48</v>
      </c>
      <c r="DO12" s="32" t="s">
        <v>54</v>
      </c>
    </row>
    <row r="13" spans="1:119" s="33" customFormat="1" ht="24" customHeight="1">
      <c r="A13" s="12"/>
      <c r="B13" s="13" t="s">
        <v>43</v>
      </c>
      <c r="C13" s="14" t="s">
        <v>44</v>
      </c>
      <c r="D13" s="15" t="s">
        <v>107</v>
      </c>
      <c r="E13" s="16" t="s">
        <v>19</v>
      </c>
      <c r="F13" s="17"/>
      <c r="G13" s="17" t="s">
        <v>47</v>
      </c>
      <c r="H13" s="18">
        <v>2</v>
      </c>
      <c r="I13" s="16"/>
      <c r="J13" s="16">
        <v>11</v>
      </c>
      <c r="K13" s="16"/>
      <c r="L13" s="16">
        <v>25</v>
      </c>
      <c r="M13" s="16"/>
      <c r="N13" s="16">
        <v>0</v>
      </c>
      <c r="O13" s="19"/>
      <c r="P13" s="18">
        <v>31</v>
      </c>
      <c r="Q13" s="19">
        <v>0</v>
      </c>
      <c r="R13" s="20">
        <v>29</v>
      </c>
      <c r="S13" s="16">
        <v>0</v>
      </c>
      <c r="T13" s="18">
        <v>31</v>
      </c>
      <c r="U13" s="19">
        <v>0</v>
      </c>
      <c r="V13" s="16">
        <v>30</v>
      </c>
      <c r="W13" s="19">
        <v>0</v>
      </c>
      <c r="X13" s="18">
        <v>31</v>
      </c>
      <c r="Y13" s="19">
        <v>0</v>
      </c>
      <c r="Z13" s="16">
        <v>30</v>
      </c>
      <c r="AA13" s="19">
        <v>0</v>
      </c>
      <c r="AB13" s="18">
        <v>31</v>
      </c>
      <c r="AC13" s="19">
        <v>0</v>
      </c>
      <c r="AD13" s="18">
        <v>31</v>
      </c>
      <c r="AE13" s="19">
        <v>0</v>
      </c>
      <c r="AF13" s="16">
        <v>30</v>
      </c>
      <c r="AG13" s="19">
        <v>0</v>
      </c>
      <c r="AH13" s="18">
        <v>31</v>
      </c>
      <c r="AI13" s="19">
        <v>0</v>
      </c>
      <c r="AJ13" s="16">
        <v>30</v>
      </c>
      <c r="AK13" s="19">
        <v>0</v>
      </c>
      <c r="AL13" s="18">
        <v>31</v>
      </c>
      <c r="AM13" s="19">
        <v>0</v>
      </c>
      <c r="AN13" s="21">
        <v>31</v>
      </c>
      <c r="AO13" s="22">
        <v>0</v>
      </c>
      <c r="AP13" s="23">
        <v>682</v>
      </c>
      <c r="AQ13" s="23">
        <v>1550</v>
      </c>
      <c r="AR13" s="23">
        <v>0</v>
      </c>
      <c r="AS13" s="24">
        <v>674612.08</v>
      </c>
      <c r="AT13" s="21">
        <v>29</v>
      </c>
      <c r="AU13" s="22">
        <v>0</v>
      </c>
      <c r="AV13" s="23">
        <v>638</v>
      </c>
      <c r="AW13" s="23">
        <v>1450</v>
      </c>
      <c r="AX13" s="23">
        <v>0</v>
      </c>
      <c r="AY13" s="24">
        <v>631088.72</v>
      </c>
      <c r="AZ13" s="21">
        <v>31</v>
      </c>
      <c r="BA13" s="22">
        <v>0</v>
      </c>
      <c r="BB13" s="23">
        <v>682</v>
      </c>
      <c r="BC13" s="23">
        <v>1550</v>
      </c>
      <c r="BD13" s="23">
        <v>0</v>
      </c>
      <c r="BE13" s="24">
        <v>674612.08</v>
      </c>
      <c r="BF13" s="21">
        <v>30</v>
      </c>
      <c r="BG13" s="22">
        <v>0</v>
      </c>
      <c r="BH13" s="23">
        <v>660</v>
      </c>
      <c r="BI13" s="23">
        <v>1500</v>
      </c>
      <c r="BJ13" s="23">
        <v>0</v>
      </c>
      <c r="BK13" s="24">
        <v>652850.4</v>
      </c>
      <c r="BL13" s="21">
        <v>31</v>
      </c>
      <c r="BM13" s="22">
        <v>0</v>
      </c>
      <c r="BN13" s="23">
        <v>682</v>
      </c>
      <c r="BO13" s="23">
        <v>1550</v>
      </c>
      <c r="BP13" s="23">
        <v>0</v>
      </c>
      <c r="BQ13" s="24">
        <v>674612.08</v>
      </c>
      <c r="BR13" s="21">
        <v>30</v>
      </c>
      <c r="BS13" s="22">
        <v>0</v>
      </c>
      <c r="BT13" s="23">
        <v>660</v>
      </c>
      <c r="BU13" s="23">
        <v>1500</v>
      </c>
      <c r="BV13" s="23">
        <v>0</v>
      </c>
      <c r="BW13" s="24">
        <v>652850.4</v>
      </c>
      <c r="BX13" s="21">
        <v>31</v>
      </c>
      <c r="BY13" s="22">
        <v>0</v>
      </c>
      <c r="BZ13" s="23">
        <v>682</v>
      </c>
      <c r="CA13" s="23">
        <v>1550</v>
      </c>
      <c r="CB13" s="23">
        <v>0</v>
      </c>
      <c r="CC13" s="24">
        <v>674612.08</v>
      </c>
      <c r="CD13" s="21">
        <v>31</v>
      </c>
      <c r="CE13" s="22">
        <v>0</v>
      </c>
      <c r="CF13" s="23">
        <v>682</v>
      </c>
      <c r="CG13" s="23">
        <v>1550</v>
      </c>
      <c r="CH13" s="23">
        <v>0</v>
      </c>
      <c r="CI13" s="24">
        <v>674612.08</v>
      </c>
      <c r="CJ13" s="21">
        <v>30</v>
      </c>
      <c r="CK13" s="22">
        <v>0</v>
      </c>
      <c r="CL13" s="23">
        <v>660</v>
      </c>
      <c r="CM13" s="23">
        <v>1500</v>
      </c>
      <c r="CN13" s="23">
        <v>0</v>
      </c>
      <c r="CO13" s="24">
        <v>652850.4</v>
      </c>
      <c r="CP13" s="21">
        <v>31</v>
      </c>
      <c r="CQ13" s="22">
        <v>0</v>
      </c>
      <c r="CR13" s="23">
        <v>682</v>
      </c>
      <c r="CS13" s="23">
        <v>1550</v>
      </c>
      <c r="CT13" s="23">
        <v>0</v>
      </c>
      <c r="CU13" s="24">
        <v>674612.08</v>
      </c>
      <c r="CV13" s="21">
        <v>30</v>
      </c>
      <c r="CW13" s="22">
        <v>0</v>
      </c>
      <c r="CX13" s="23">
        <v>660</v>
      </c>
      <c r="CY13" s="23">
        <v>1500</v>
      </c>
      <c r="CZ13" s="23">
        <v>0</v>
      </c>
      <c r="DA13" s="25">
        <v>652850.4</v>
      </c>
      <c r="DB13" s="21">
        <v>31</v>
      </c>
      <c r="DC13" s="22">
        <v>0</v>
      </c>
      <c r="DD13" s="23">
        <v>682</v>
      </c>
      <c r="DE13" s="23">
        <v>1550</v>
      </c>
      <c r="DF13" s="23">
        <v>0</v>
      </c>
      <c r="DG13" s="25">
        <v>674612.08</v>
      </c>
      <c r="DH13" s="26">
        <v>366</v>
      </c>
      <c r="DI13" s="27">
        <v>0</v>
      </c>
      <c r="DJ13" s="28">
        <v>8052</v>
      </c>
      <c r="DK13" s="28">
        <v>18300</v>
      </c>
      <c r="DL13" s="29">
        <v>0</v>
      </c>
      <c r="DM13" s="30"/>
      <c r="DN13" s="31"/>
      <c r="DO13" s="32"/>
    </row>
    <row r="14" spans="1:119" s="33" customFormat="1" ht="24">
      <c r="A14" s="12"/>
      <c r="B14" s="13" t="s">
        <v>43</v>
      </c>
      <c r="C14" s="14" t="s">
        <v>44</v>
      </c>
      <c r="D14" s="15" t="s">
        <v>108</v>
      </c>
      <c r="E14" s="16" t="s">
        <v>19</v>
      </c>
      <c r="F14" s="17" t="s">
        <v>47</v>
      </c>
      <c r="G14" s="17" t="s">
        <v>47</v>
      </c>
      <c r="H14" s="18">
        <v>2</v>
      </c>
      <c r="I14" s="16"/>
      <c r="J14" s="16">
        <v>11</v>
      </c>
      <c r="K14" s="16"/>
      <c r="L14" s="16">
        <v>20</v>
      </c>
      <c r="M14" s="16"/>
      <c r="N14" s="16"/>
      <c r="O14" s="19"/>
      <c r="P14" s="18">
        <v>15</v>
      </c>
      <c r="Q14" s="19">
        <v>0</v>
      </c>
      <c r="R14" s="18">
        <v>15</v>
      </c>
      <c r="S14" s="16">
        <v>0</v>
      </c>
      <c r="T14" s="18">
        <v>15</v>
      </c>
      <c r="U14" s="19">
        <v>0</v>
      </c>
      <c r="V14" s="18">
        <v>15</v>
      </c>
      <c r="W14" s="19">
        <v>0</v>
      </c>
      <c r="X14" s="18">
        <v>15</v>
      </c>
      <c r="Y14" s="19"/>
      <c r="Z14" s="18">
        <v>15</v>
      </c>
      <c r="AA14" s="19"/>
      <c r="AB14" s="18">
        <v>15</v>
      </c>
      <c r="AC14" s="19"/>
      <c r="AD14" s="18">
        <v>15</v>
      </c>
      <c r="AE14" s="19"/>
      <c r="AF14" s="18">
        <v>15</v>
      </c>
      <c r="AG14" s="19"/>
      <c r="AH14" s="18">
        <v>15</v>
      </c>
      <c r="AI14" s="19"/>
      <c r="AJ14" s="18">
        <v>27</v>
      </c>
      <c r="AK14" s="19">
        <v>0</v>
      </c>
      <c r="AL14" s="18">
        <v>31</v>
      </c>
      <c r="AM14" s="19">
        <v>0</v>
      </c>
      <c r="AN14" s="21">
        <v>15</v>
      </c>
      <c r="AO14" s="22">
        <v>0</v>
      </c>
      <c r="AP14" s="23">
        <v>330</v>
      </c>
      <c r="AQ14" s="23">
        <v>600</v>
      </c>
      <c r="AR14" s="23">
        <v>0</v>
      </c>
      <c r="AS14" s="24">
        <v>581828.1</v>
      </c>
      <c r="AT14" s="21">
        <v>15</v>
      </c>
      <c r="AU14" s="22">
        <v>0</v>
      </c>
      <c r="AV14" s="23">
        <v>330</v>
      </c>
      <c r="AW14" s="23">
        <v>600</v>
      </c>
      <c r="AX14" s="23">
        <v>0</v>
      </c>
      <c r="AY14" s="24">
        <v>581828.1</v>
      </c>
      <c r="AZ14" s="21">
        <v>15</v>
      </c>
      <c r="BA14" s="22">
        <v>0</v>
      </c>
      <c r="BB14" s="23">
        <v>330</v>
      </c>
      <c r="BC14" s="23">
        <v>600</v>
      </c>
      <c r="BD14" s="23">
        <v>0</v>
      </c>
      <c r="BE14" s="24">
        <v>581828.1</v>
      </c>
      <c r="BF14" s="21">
        <v>15</v>
      </c>
      <c r="BG14" s="22">
        <v>0</v>
      </c>
      <c r="BH14" s="23">
        <v>330</v>
      </c>
      <c r="BI14" s="23">
        <v>600</v>
      </c>
      <c r="BJ14" s="23">
        <v>0</v>
      </c>
      <c r="BK14" s="24">
        <v>581828.1</v>
      </c>
      <c r="BL14" s="21">
        <v>15</v>
      </c>
      <c r="BM14" s="22">
        <v>0</v>
      </c>
      <c r="BN14" s="23">
        <v>330</v>
      </c>
      <c r="BO14" s="23">
        <v>600</v>
      </c>
      <c r="BP14" s="23">
        <v>0</v>
      </c>
      <c r="BQ14" s="24">
        <v>581828.1</v>
      </c>
      <c r="BR14" s="21">
        <v>15</v>
      </c>
      <c r="BS14" s="22">
        <v>0</v>
      </c>
      <c r="BT14" s="23">
        <v>330</v>
      </c>
      <c r="BU14" s="23">
        <v>600</v>
      </c>
      <c r="BV14" s="23">
        <v>0</v>
      </c>
      <c r="BW14" s="24">
        <v>581828.1</v>
      </c>
      <c r="BX14" s="21">
        <v>15</v>
      </c>
      <c r="BY14" s="22">
        <v>0</v>
      </c>
      <c r="BZ14" s="23">
        <v>330</v>
      </c>
      <c r="CA14" s="23">
        <v>600</v>
      </c>
      <c r="CB14" s="23">
        <v>0</v>
      </c>
      <c r="CC14" s="24">
        <v>581828.1</v>
      </c>
      <c r="CD14" s="21">
        <v>15</v>
      </c>
      <c r="CE14" s="22">
        <v>0</v>
      </c>
      <c r="CF14" s="23">
        <v>330</v>
      </c>
      <c r="CG14" s="23">
        <v>600</v>
      </c>
      <c r="CH14" s="23">
        <v>0</v>
      </c>
      <c r="CI14" s="24">
        <v>581828.1</v>
      </c>
      <c r="CJ14" s="21">
        <v>15</v>
      </c>
      <c r="CK14" s="22">
        <v>0</v>
      </c>
      <c r="CL14" s="23">
        <v>330</v>
      </c>
      <c r="CM14" s="23">
        <v>600</v>
      </c>
      <c r="CN14" s="23">
        <v>0</v>
      </c>
      <c r="CO14" s="24">
        <v>581828.1</v>
      </c>
      <c r="CP14" s="21">
        <v>15</v>
      </c>
      <c r="CQ14" s="22">
        <v>0</v>
      </c>
      <c r="CR14" s="23">
        <v>330</v>
      </c>
      <c r="CS14" s="23">
        <v>600</v>
      </c>
      <c r="CT14" s="23">
        <v>0</v>
      </c>
      <c r="CU14" s="24">
        <v>581828.1</v>
      </c>
      <c r="CV14" s="21">
        <v>27</v>
      </c>
      <c r="CW14" s="22">
        <v>0</v>
      </c>
      <c r="CX14" s="23">
        <v>594</v>
      </c>
      <c r="CY14" s="23">
        <v>1080</v>
      </c>
      <c r="CZ14" s="23">
        <v>0</v>
      </c>
      <c r="DA14" s="25">
        <v>1047290.58</v>
      </c>
      <c r="DB14" s="21">
        <v>31</v>
      </c>
      <c r="DC14" s="22">
        <v>0</v>
      </c>
      <c r="DD14" s="23">
        <v>682</v>
      </c>
      <c r="DE14" s="23">
        <v>1240</v>
      </c>
      <c r="DF14" s="23">
        <v>0</v>
      </c>
      <c r="DG14" s="25">
        <v>1202444.74</v>
      </c>
      <c r="DH14" s="26">
        <v>208</v>
      </c>
      <c r="DI14" s="27">
        <v>0</v>
      </c>
      <c r="DJ14" s="28">
        <v>4576</v>
      </c>
      <c r="DK14" s="28">
        <v>8320</v>
      </c>
      <c r="DL14" s="29">
        <v>0</v>
      </c>
      <c r="DM14" s="30"/>
      <c r="DN14" s="31"/>
      <c r="DO14" s="32"/>
    </row>
    <row r="15" spans="1:119" s="33" customFormat="1" ht="24">
      <c r="A15" s="12"/>
      <c r="B15" s="13" t="s">
        <v>43</v>
      </c>
      <c r="C15" s="14" t="s">
        <v>44</v>
      </c>
      <c r="D15" s="15" t="s">
        <v>109</v>
      </c>
      <c r="E15" s="16" t="s">
        <v>19</v>
      </c>
      <c r="F15" s="17" t="s">
        <v>47</v>
      </c>
      <c r="G15" s="17" t="s">
        <v>47</v>
      </c>
      <c r="H15" s="18">
        <v>1</v>
      </c>
      <c r="I15" s="16">
        <v>0</v>
      </c>
      <c r="J15" s="16">
        <v>11</v>
      </c>
      <c r="K15" s="16">
        <v>0</v>
      </c>
      <c r="L15" s="16">
        <v>18</v>
      </c>
      <c r="M15" s="16">
        <v>0</v>
      </c>
      <c r="N15" s="16">
        <v>0</v>
      </c>
      <c r="O15" s="19">
        <v>0</v>
      </c>
      <c r="P15" s="18">
        <v>31</v>
      </c>
      <c r="Q15" s="19">
        <v>0</v>
      </c>
      <c r="R15" s="20">
        <v>29</v>
      </c>
      <c r="S15" s="16">
        <v>0</v>
      </c>
      <c r="T15" s="18">
        <v>31</v>
      </c>
      <c r="U15" s="19">
        <v>0</v>
      </c>
      <c r="V15" s="16">
        <v>30</v>
      </c>
      <c r="W15" s="19">
        <v>0</v>
      </c>
      <c r="X15" s="18">
        <v>31</v>
      </c>
      <c r="Y15" s="19">
        <v>0</v>
      </c>
      <c r="Z15" s="16">
        <v>30</v>
      </c>
      <c r="AA15" s="19">
        <v>0</v>
      </c>
      <c r="AB15" s="18">
        <v>31</v>
      </c>
      <c r="AC15" s="19">
        <v>0</v>
      </c>
      <c r="AD15" s="18">
        <v>31</v>
      </c>
      <c r="AE15" s="19">
        <v>0</v>
      </c>
      <c r="AF15" s="16">
        <v>30</v>
      </c>
      <c r="AG15" s="19">
        <v>0</v>
      </c>
      <c r="AH15" s="18">
        <v>31</v>
      </c>
      <c r="AI15" s="19">
        <v>0</v>
      </c>
      <c r="AJ15" s="16">
        <v>30</v>
      </c>
      <c r="AK15" s="19">
        <v>0</v>
      </c>
      <c r="AL15" s="18">
        <v>31</v>
      </c>
      <c r="AM15" s="19">
        <v>0</v>
      </c>
      <c r="AN15" s="21">
        <v>31</v>
      </c>
      <c r="AO15" s="22">
        <v>0</v>
      </c>
      <c r="AP15" s="23">
        <v>341</v>
      </c>
      <c r="AQ15" s="23">
        <v>558</v>
      </c>
      <c r="AR15" s="23">
        <v>0</v>
      </c>
      <c r="AS15" s="24">
        <v>273147.51</v>
      </c>
      <c r="AT15" s="21">
        <v>29</v>
      </c>
      <c r="AU15" s="22">
        <v>0</v>
      </c>
      <c r="AV15" s="23">
        <v>319</v>
      </c>
      <c r="AW15" s="23">
        <v>522</v>
      </c>
      <c r="AX15" s="23">
        <v>0</v>
      </c>
      <c r="AY15" s="24">
        <v>255525.09</v>
      </c>
      <c r="AZ15" s="21">
        <v>31</v>
      </c>
      <c r="BA15" s="22">
        <v>0</v>
      </c>
      <c r="BB15" s="23">
        <v>341</v>
      </c>
      <c r="BC15" s="23">
        <v>558</v>
      </c>
      <c r="BD15" s="23">
        <v>0</v>
      </c>
      <c r="BE15" s="24">
        <v>273147.51</v>
      </c>
      <c r="BF15" s="21">
        <v>30</v>
      </c>
      <c r="BG15" s="22">
        <v>0</v>
      </c>
      <c r="BH15" s="23">
        <v>330</v>
      </c>
      <c r="BI15" s="23">
        <v>540</v>
      </c>
      <c r="BJ15" s="23">
        <v>0</v>
      </c>
      <c r="BK15" s="24">
        <v>264336.3</v>
      </c>
      <c r="BL15" s="21">
        <v>31</v>
      </c>
      <c r="BM15" s="22">
        <v>0</v>
      </c>
      <c r="BN15" s="23">
        <v>341</v>
      </c>
      <c r="BO15" s="23">
        <v>558</v>
      </c>
      <c r="BP15" s="23">
        <v>0</v>
      </c>
      <c r="BQ15" s="24">
        <v>273147.51</v>
      </c>
      <c r="BR15" s="21">
        <v>30</v>
      </c>
      <c r="BS15" s="22">
        <v>0</v>
      </c>
      <c r="BT15" s="23">
        <v>330</v>
      </c>
      <c r="BU15" s="23">
        <v>540</v>
      </c>
      <c r="BV15" s="23">
        <v>0</v>
      </c>
      <c r="BW15" s="24">
        <v>264336.3</v>
      </c>
      <c r="BX15" s="21">
        <v>31</v>
      </c>
      <c r="BY15" s="22">
        <v>0</v>
      </c>
      <c r="BZ15" s="23">
        <v>341</v>
      </c>
      <c r="CA15" s="23">
        <v>558</v>
      </c>
      <c r="CB15" s="23">
        <v>0</v>
      </c>
      <c r="CC15" s="24">
        <v>273147.51</v>
      </c>
      <c r="CD15" s="21">
        <v>31</v>
      </c>
      <c r="CE15" s="22">
        <v>0</v>
      </c>
      <c r="CF15" s="23">
        <v>341</v>
      </c>
      <c r="CG15" s="23">
        <v>558</v>
      </c>
      <c r="CH15" s="23">
        <v>0</v>
      </c>
      <c r="CI15" s="24">
        <v>273147.51</v>
      </c>
      <c r="CJ15" s="21">
        <v>30</v>
      </c>
      <c r="CK15" s="22">
        <v>0</v>
      </c>
      <c r="CL15" s="23">
        <v>330</v>
      </c>
      <c r="CM15" s="23">
        <v>540</v>
      </c>
      <c r="CN15" s="23">
        <v>0</v>
      </c>
      <c r="CO15" s="24">
        <v>264336.3</v>
      </c>
      <c r="CP15" s="21">
        <v>31</v>
      </c>
      <c r="CQ15" s="22">
        <v>0</v>
      </c>
      <c r="CR15" s="23">
        <v>341</v>
      </c>
      <c r="CS15" s="23">
        <v>558</v>
      </c>
      <c r="CT15" s="23">
        <v>0</v>
      </c>
      <c r="CU15" s="24">
        <v>273147.51</v>
      </c>
      <c r="CV15" s="21">
        <v>30</v>
      </c>
      <c r="CW15" s="22">
        <v>0</v>
      </c>
      <c r="CX15" s="23">
        <v>330</v>
      </c>
      <c r="CY15" s="23">
        <v>540</v>
      </c>
      <c r="CZ15" s="23">
        <v>0</v>
      </c>
      <c r="DA15" s="25">
        <v>264336.3</v>
      </c>
      <c r="DB15" s="21">
        <v>31</v>
      </c>
      <c r="DC15" s="22">
        <v>0</v>
      </c>
      <c r="DD15" s="23">
        <v>341</v>
      </c>
      <c r="DE15" s="23">
        <v>558</v>
      </c>
      <c r="DF15" s="23">
        <v>0</v>
      </c>
      <c r="DG15" s="25">
        <v>273147.51</v>
      </c>
      <c r="DH15" s="26">
        <v>366</v>
      </c>
      <c r="DI15" s="27">
        <v>0</v>
      </c>
      <c r="DJ15" s="28">
        <v>4026</v>
      </c>
      <c r="DK15" s="28">
        <v>6588</v>
      </c>
      <c r="DL15" s="29">
        <v>0</v>
      </c>
      <c r="DM15" s="30"/>
      <c r="DN15" s="31"/>
      <c r="DO15" s="32"/>
    </row>
    <row r="16" spans="1:119" s="33" customFormat="1" ht="24.75" customHeight="1">
      <c r="A16" s="12"/>
      <c r="B16" s="13" t="s">
        <v>43</v>
      </c>
      <c r="C16" s="14" t="s">
        <v>44</v>
      </c>
      <c r="D16" s="15" t="s">
        <v>80</v>
      </c>
      <c r="E16" s="16" t="s">
        <v>19</v>
      </c>
      <c r="F16" s="17"/>
      <c r="G16" s="17" t="s">
        <v>47</v>
      </c>
      <c r="H16" s="18">
        <v>1</v>
      </c>
      <c r="I16" s="16">
        <v>0</v>
      </c>
      <c r="J16" s="16">
        <v>11</v>
      </c>
      <c r="K16" s="16"/>
      <c r="L16" s="16">
        <v>44</v>
      </c>
      <c r="M16" s="16"/>
      <c r="N16" s="16">
        <v>4</v>
      </c>
      <c r="O16" s="19"/>
      <c r="P16" s="18">
        <v>15</v>
      </c>
      <c r="Q16" s="19">
        <v>0</v>
      </c>
      <c r="R16" s="18">
        <v>15</v>
      </c>
      <c r="S16" s="16">
        <v>0</v>
      </c>
      <c r="T16" s="18">
        <v>15</v>
      </c>
      <c r="U16" s="19">
        <v>0</v>
      </c>
      <c r="V16" s="18">
        <v>15</v>
      </c>
      <c r="W16" s="19">
        <v>0</v>
      </c>
      <c r="X16" s="18">
        <v>15</v>
      </c>
      <c r="Y16" s="19"/>
      <c r="Z16" s="18">
        <v>15</v>
      </c>
      <c r="AA16" s="19"/>
      <c r="AB16" s="18">
        <v>15</v>
      </c>
      <c r="AC16" s="19"/>
      <c r="AD16" s="18">
        <v>15</v>
      </c>
      <c r="AE16" s="19"/>
      <c r="AF16" s="18">
        <v>15</v>
      </c>
      <c r="AG16" s="19"/>
      <c r="AH16" s="18">
        <v>15</v>
      </c>
      <c r="AI16" s="19"/>
      <c r="AJ16" s="18">
        <v>27</v>
      </c>
      <c r="AK16" s="19">
        <v>0</v>
      </c>
      <c r="AL16" s="18">
        <v>31</v>
      </c>
      <c r="AM16" s="19">
        <v>0</v>
      </c>
      <c r="AN16" s="21">
        <v>15</v>
      </c>
      <c r="AO16" s="22">
        <v>0</v>
      </c>
      <c r="AP16" s="23">
        <v>165</v>
      </c>
      <c r="AQ16" s="23">
        <v>660</v>
      </c>
      <c r="AR16" s="23">
        <v>60</v>
      </c>
      <c r="AS16" s="24">
        <v>426494.25</v>
      </c>
      <c r="AT16" s="21">
        <v>15</v>
      </c>
      <c r="AU16" s="22">
        <v>0</v>
      </c>
      <c r="AV16" s="23">
        <v>165</v>
      </c>
      <c r="AW16" s="23">
        <v>660</v>
      </c>
      <c r="AX16" s="23">
        <v>60</v>
      </c>
      <c r="AY16" s="24">
        <v>426494.25</v>
      </c>
      <c r="AZ16" s="21">
        <v>15</v>
      </c>
      <c r="BA16" s="22">
        <v>0</v>
      </c>
      <c r="BB16" s="23">
        <v>165</v>
      </c>
      <c r="BC16" s="23">
        <v>660</v>
      </c>
      <c r="BD16" s="23">
        <v>60</v>
      </c>
      <c r="BE16" s="24">
        <v>426494.25</v>
      </c>
      <c r="BF16" s="21">
        <v>15</v>
      </c>
      <c r="BG16" s="22">
        <v>0</v>
      </c>
      <c r="BH16" s="23">
        <v>165</v>
      </c>
      <c r="BI16" s="23">
        <v>660</v>
      </c>
      <c r="BJ16" s="23">
        <v>60</v>
      </c>
      <c r="BK16" s="24">
        <v>426494.25</v>
      </c>
      <c r="BL16" s="21">
        <v>15</v>
      </c>
      <c r="BM16" s="22">
        <v>0</v>
      </c>
      <c r="BN16" s="23">
        <v>165</v>
      </c>
      <c r="BO16" s="23">
        <v>660</v>
      </c>
      <c r="BP16" s="23">
        <v>60</v>
      </c>
      <c r="BQ16" s="24">
        <v>426494.25</v>
      </c>
      <c r="BR16" s="21">
        <v>15</v>
      </c>
      <c r="BS16" s="22">
        <v>0</v>
      </c>
      <c r="BT16" s="23">
        <v>165</v>
      </c>
      <c r="BU16" s="23">
        <v>660</v>
      </c>
      <c r="BV16" s="23">
        <v>60</v>
      </c>
      <c r="BW16" s="24">
        <v>426494.25</v>
      </c>
      <c r="BX16" s="21">
        <v>15</v>
      </c>
      <c r="BY16" s="22">
        <v>0</v>
      </c>
      <c r="BZ16" s="23">
        <v>165</v>
      </c>
      <c r="CA16" s="23">
        <v>660</v>
      </c>
      <c r="CB16" s="23">
        <v>60</v>
      </c>
      <c r="CC16" s="24">
        <v>426494.25</v>
      </c>
      <c r="CD16" s="21">
        <v>15</v>
      </c>
      <c r="CE16" s="22">
        <v>0</v>
      </c>
      <c r="CF16" s="23">
        <v>165</v>
      </c>
      <c r="CG16" s="23">
        <v>660</v>
      </c>
      <c r="CH16" s="23">
        <v>60</v>
      </c>
      <c r="CI16" s="24">
        <v>426494.25</v>
      </c>
      <c r="CJ16" s="21">
        <v>15</v>
      </c>
      <c r="CK16" s="22">
        <v>0</v>
      </c>
      <c r="CL16" s="23">
        <v>165</v>
      </c>
      <c r="CM16" s="23">
        <v>660</v>
      </c>
      <c r="CN16" s="23">
        <v>60</v>
      </c>
      <c r="CO16" s="24">
        <v>426494.25</v>
      </c>
      <c r="CP16" s="21">
        <v>15</v>
      </c>
      <c r="CQ16" s="22">
        <v>0</v>
      </c>
      <c r="CR16" s="23">
        <v>165</v>
      </c>
      <c r="CS16" s="23">
        <v>660</v>
      </c>
      <c r="CT16" s="23">
        <v>60</v>
      </c>
      <c r="CU16" s="24">
        <v>426494.25</v>
      </c>
      <c r="CV16" s="21">
        <v>27</v>
      </c>
      <c r="CW16" s="22">
        <v>0</v>
      </c>
      <c r="CX16" s="23">
        <v>297</v>
      </c>
      <c r="CY16" s="23">
        <v>1188</v>
      </c>
      <c r="CZ16" s="23">
        <v>108</v>
      </c>
      <c r="DA16" s="25">
        <v>767689.65</v>
      </c>
      <c r="DB16" s="21">
        <v>31</v>
      </c>
      <c r="DC16" s="22">
        <v>0</v>
      </c>
      <c r="DD16" s="23">
        <v>341</v>
      </c>
      <c r="DE16" s="23">
        <v>1364</v>
      </c>
      <c r="DF16" s="23">
        <v>124</v>
      </c>
      <c r="DG16" s="25">
        <v>881421.45</v>
      </c>
      <c r="DH16" s="26">
        <v>208</v>
      </c>
      <c r="DI16" s="27">
        <v>0</v>
      </c>
      <c r="DJ16" s="28">
        <v>2288</v>
      </c>
      <c r="DK16" s="28">
        <v>9152</v>
      </c>
      <c r="DL16" s="29">
        <v>832</v>
      </c>
      <c r="DM16" s="30"/>
      <c r="DN16" s="31"/>
      <c r="DO16" s="32"/>
    </row>
    <row r="17" spans="1:121" s="33" customFormat="1" ht="24">
      <c r="A17" s="12"/>
      <c r="B17" s="13" t="s">
        <v>43</v>
      </c>
      <c r="C17" s="14" t="s">
        <v>44</v>
      </c>
      <c r="D17" s="34" t="s">
        <v>55</v>
      </c>
      <c r="E17" s="16" t="s">
        <v>19</v>
      </c>
      <c r="F17" s="17" t="s">
        <v>47</v>
      </c>
      <c r="G17" s="17" t="s">
        <v>47</v>
      </c>
      <c r="H17" s="18">
        <v>1</v>
      </c>
      <c r="I17" s="16">
        <v>0</v>
      </c>
      <c r="J17" s="16">
        <v>11</v>
      </c>
      <c r="K17" s="16">
        <v>0</v>
      </c>
      <c r="L17" s="16">
        <v>30</v>
      </c>
      <c r="M17" s="16">
        <v>0</v>
      </c>
      <c r="N17" s="16">
        <v>4</v>
      </c>
      <c r="O17" s="19">
        <v>0</v>
      </c>
      <c r="P17" s="18">
        <v>31</v>
      </c>
      <c r="Q17" s="19">
        <v>0</v>
      </c>
      <c r="R17" s="20">
        <v>29</v>
      </c>
      <c r="S17" s="16">
        <v>0</v>
      </c>
      <c r="T17" s="18">
        <v>31</v>
      </c>
      <c r="U17" s="19">
        <v>0</v>
      </c>
      <c r="V17" s="16">
        <v>30</v>
      </c>
      <c r="W17" s="19">
        <v>0</v>
      </c>
      <c r="X17" s="18">
        <v>31</v>
      </c>
      <c r="Y17" s="19">
        <v>0</v>
      </c>
      <c r="Z17" s="16">
        <v>30</v>
      </c>
      <c r="AA17" s="19">
        <v>0</v>
      </c>
      <c r="AB17" s="18">
        <v>31</v>
      </c>
      <c r="AC17" s="19">
        <v>0</v>
      </c>
      <c r="AD17" s="18">
        <v>31</v>
      </c>
      <c r="AE17" s="19">
        <v>0</v>
      </c>
      <c r="AF17" s="16">
        <v>30</v>
      </c>
      <c r="AG17" s="19">
        <v>0</v>
      </c>
      <c r="AH17" s="18">
        <v>31</v>
      </c>
      <c r="AI17" s="19">
        <v>0</v>
      </c>
      <c r="AJ17" s="16">
        <v>30</v>
      </c>
      <c r="AK17" s="19">
        <v>0</v>
      </c>
      <c r="AL17" s="18">
        <v>31</v>
      </c>
      <c r="AM17" s="19">
        <v>0</v>
      </c>
      <c r="AN17" s="21">
        <v>31</v>
      </c>
      <c r="AO17" s="22">
        <v>0</v>
      </c>
      <c r="AP17" s="23">
        <v>341</v>
      </c>
      <c r="AQ17" s="23">
        <v>930</v>
      </c>
      <c r="AR17" s="23">
        <v>124</v>
      </c>
      <c r="AS17" s="24">
        <v>641611.96</v>
      </c>
      <c r="AT17" s="21">
        <v>29</v>
      </c>
      <c r="AU17" s="22">
        <v>0</v>
      </c>
      <c r="AV17" s="23">
        <v>319</v>
      </c>
      <c r="AW17" s="23">
        <v>870</v>
      </c>
      <c r="AX17" s="23">
        <v>116</v>
      </c>
      <c r="AY17" s="24">
        <v>600217.64</v>
      </c>
      <c r="AZ17" s="21">
        <v>31</v>
      </c>
      <c r="BA17" s="22">
        <v>0</v>
      </c>
      <c r="BB17" s="23">
        <v>341</v>
      </c>
      <c r="BC17" s="23">
        <v>930</v>
      </c>
      <c r="BD17" s="23">
        <v>124</v>
      </c>
      <c r="BE17" s="24">
        <v>641611.96</v>
      </c>
      <c r="BF17" s="21">
        <v>30</v>
      </c>
      <c r="BG17" s="22">
        <v>0</v>
      </c>
      <c r="BH17" s="23">
        <v>330</v>
      </c>
      <c r="BI17" s="23">
        <v>900</v>
      </c>
      <c r="BJ17" s="23">
        <v>120</v>
      </c>
      <c r="BK17" s="24">
        <v>620914.80000000005</v>
      </c>
      <c r="BL17" s="21">
        <v>31</v>
      </c>
      <c r="BM17" s="22">
        <v>0</v>
      </c>
      <c r="BN17" s="23">
        <v>341</v>
      </c>
      <c r="BO17" s="23">
        <v>930</v>
      </c>
      <c r="BP17" s="23">
        <v>124</v>
      </c>
      <c r="BQ17" s="24">
        <v>641611.96</v>
      </c>
      <c r="BR17" s="21">
        <v>30</v>
      </c>
      <c r="BS17" s="22">
        <v>0</v>
      </c>
      <c r="BT17" s="23">
        <v>330</v>
      </c>
      <c r="BU17" s="23">
        <v>900</v>
      </c>
      <c r="BV17" s="23">
        <v>120</v>
      </c>
      <c r="BW17" s="24">
        <v>620914.80000000005</v>
      </c>
      <c r="BX17" s="21">
        <v>31</v>
      </c>
      <c r="BY17" s="22">
        <v>0</v>
      </c>
      <c r="BZ17" s="23">
        <v>341</v>
      </c>
      <c r="CA17" s="23">
        <v>930</v>
      </c>
      <c r="CB17" s="23">
        <v>124</v>
      </c>
      <c r="CC17" s="24">
        <v>641611.96</v>
      </c>
      <c r="CD17" s="21">
        <v>31</v>
      </c>
      <c r="CE17" s="22">
        <v>0</v>
      </c>
      <c r="CF17" s="23">
        <v>341</v>
      </c>
      <c r="CG17" s="23">
        <v>930</v>
      </c>
      <c r="CH17" s="23">
        <v>124</v>
      </c>
      <c r="CI17" s="24">
        <v>641611.96</v>
      </c>
      <c r="CJ17" s="21">
        <v>30</v>
      </c>
      <c r="CK17" s="22">
        <v>0</v>
      </c>
      <c r="CL17" s="23">
        <v>330</v>
      </c>
      <c r="CM17" s="23">
        <v>900</v>
      </c>
      <c r="CN17" s="23">
        <v>120</v>
      </c>
      <c r="CO17" s="24">
        <v>620914.80000000005</v>
      </c>
      <c r="CP17" s="21">
        <v>31</v>
      </c>
      <c r="CQ17" s="22">
        <v>0</v>
      </c>
      <c r="CR17" s="23">
        <v>341</v>
      </c>
      <c r="CS17" s="23">
        <v>930</v>
      </c>
      <c r="CT17" s="23">
        <v>124</v>
      </c>
      <c r="CU17" s="24">
        <v>641611.96</v>
      </c>
      <c r="CV17" s="21">
        <v>30</v>
      </c>
      <c r="CW17" s="22">
        <v>0</v>
      </c>
      <c r="CX17" s="23">
        <v>330</v>
      </c>
      <c r="CY17" s="23">
        <v>900</v>
      </c>
      <c r="CZ17" s="23">
        <v>120</v>
      </c>
      <c r="DA17" s="25">
        <v>620914.80000000005</v>
      </c>
      <c r="DB17" s="21">
        <v>31</v>
      </c>
      <c r="DC17" s="22">
        <v>0</v>
      </c>
      <c r="DD17" s="23">
        <v>341</v>
      </c>
      <c r="DE17" s="23">
        <v>930</v>
      </c>
      <c r="DF17" s="23">
        <v>124</v>
      </c>
      <c r="DG17" s="25">
        <v>641611.96</v>
      </c>
      <c r="DH17" s="26">
        <v>366</v>
      </c>
      <c r="DI17" s="27">
        <v>0</v>
      </c>
      <c r="DJ17" s="28">
        <v>4026</v>
      </c>
      <c r="DK17" s="28">
        <v>10980</v>
      </c>
      <c r="DL17" s="29">
        <v>1464</v>
      </c>
      <c r="DM17" s="30"/>
      <c r="DN17" s="31"/>
      <c r="DO17" s="32"/>
    </row>
    <row r="18" spans="1:121" s="33" customFormat="1" ht="28.5" customHeight="1">
      <c r="A18" s="12"/>
      <c r="B18" s="13" t="s">
        <v>43</v>
      </c>
      <c r="C18" s="14" t="s">
        <v>44</v>
      </c>
      <c r="D18" s="34" t="s">
        <v>137</v>
      </c>
      <c r="E18" s="16" t="s">
        <v>19</v>
      </c>
      <c r="F18" s="17"/>
      <c r="G18" s="17" t="s">
        <v>47</v>
      </c>
      <c r="H18" s="18">
        <v>1</v>
      </c>
      <c r="I18" s="16">
        <v>0</v>
      </c>
      <c r="J18" s="16">
        <v>11</v>
      </c>
      <c r="K18" s="16">
        <v>0</v>
      </c>
      <c r="L18" s="16">
        <v>30</v>
      </c>
      <c r="M18" s="16">
        <v>0</v>
      </c>
      <c r="N18" s="16">
        <v>4</v>
      </c>
      <c r="O18" s="19">
        <v>0</v>
      </c>
      <c r="P18" s="18">
        <v>8</v>
      </c>
      <c r="Q18" s="19"/>
      <c r="R18" s="20">
        <v>8</v>
      </c>
      <c r="S18" s="16"/>
      <c r="T18" s="18">
        <v>8</v>
      </c>
      <c r="U18" s="19"/>
      <c r="V18" s="16">
        <v>8</v>
      </c>
      <c r="W18" s="19"/>
      <c r="X18" s="18">
        <v>8</v>
      </c>
      <c r="Y18" s="19"/>
      <c r="Z18" s="16">
        <v>8</v>
      </c>
      <c r="AA18" s="19"/>
      <c r="AB18" s="18">
        <v>8</v>
      </c>
      <c r="AC18" s="19"/>
      <c r="AD18" s="18">
        <v>8</v>
      </c>
      <c r="AE18" s="19"/>
      <c r="AF18" s="16">
        <v>8</v>
      </c>
      <c r="AG18" s="19"/>
      <c r="AH18" s="18">
        <v>8</v>
      </c>
      <c r="AI18" s="19"/>
      <c r="AJ18" s="16">
        <v>8</v>
      </c>
      <c r="AK18" s="19"/>
      <c r="AL18" s="18">
        <v>9</v>
      </c>
      <c r="AM18" s="19"/>
      <c r="AN18" s="21">
        <v>8</v>
      </c>
      <c r="AO18" s="22">
        <v>0</v>
      </c>
      <c r="AP18" s="23">
        <v>88</v>
      </c>
      <c r="AQ18" s="23">
        <v>240</v>
      </c>
      <c r="AR18" s="23">
        <v>32</v>
      </c>
      <c r="AS18" s="24">
        <v>165577.28</v>
      </c>
      <c r="AT18" s="21">
        <v>8</v>
      </c>
      <c r="AU18" s="22">
        <v>0</v>
      </c>
      <c r="AV18" s="23">
        <v>88</v>
      </c>
      <c r="AW18" s="23">
        <v>240</v>
      </c>
      <c r="AX18" s="23">
        <v>32</v>
      </c>
      <c r="AY18" s="24">
        <v>165577.28</v>
      </c>
      <c r="AZ18" s="21">
        <v>8</v>
      </c>
      <c r="BA18" s="22">
        <v>0</v>
      </c>
      <c r="BB18" s="23">
        <v>88</v>
      </c>
      <c r="BC18" s="23">
        <v>240</v>
      </c>
      <c r="BD18" s="23">
        <v>32</v>
      </c>
      <c r="BE18" s="24">
        <v>165577.28</v>
      </c>
      <c r="BF18" s="21">
        <v>8</v>
      </c>
      <c r="BG18" s="22">
        <v>0</v>
      </c>
      <c r="BH18" s="23">
        <v>88</v>
      </c>
      <c r="BI18" s="23">
        <v>240</v>
      </c>
      <c r="BJ18" s="23">
        <v>32</v>
      </c>
      <c r="BK18" s="24">
        <v>165577.28</v>
      </c>
      <c r="BL18" s="21">
        <v>8</v>
      </c>
      <c r="BM18" s="22">
        <v>0</v>
      </c>
      <c r="BN18" s="23">
        <v>88</v>
      </c>
      <c r="BO18" s="23">
        <v>240</v>
      </c>
      <c r="BP18" s="23">
        <v>32</v>
      </c>
      <c r="BQ18" s="24">
        <v>165577.28</v>
      </c>
      <c r="BR18" s="21">
        <v>8</v>
      </c>
      <c r="BS18" s="22">
        <v>0</v>
      </c>
      <c r="BT18" s="23">
        <v>88</v>
      </c>
      <c r="BU18" s="23">
        <v>240</v>
      </c>
      <c r="BV18" s="23">
        <v>32</v>
      </c>
      <c r="BW18" s="24">
        <v>165577.28</v>
      </c>
      <c r="BX18" s="21">
        <v>8</v>
      </c>
      <c r="BY18" s="22">
        <v>0</v>
      </c>
      <c r="BZ18" s="23">
        <v>88</v>
      </c>
      <c r="CA18" s="23">
        <v>240</v>
      </c>
      <c r="CB18" s="23">
        <v>32</v>
      </c>
      <c r="CC18" s="24">
        <v>165577.28</v>
      </c>
      <c r="CD18" s="21">
        <v>8</v>
      </c>
      <c r="CE18" s="22">
        <v>0</v>
      </c>
      <c r="CF18" s="23">
        <v>88</v>
      </c>
      <c r="CG18" s="23">
        <v>240</v>
      </c>
      <c r="CH18" s="23">
        <v>32</v>
      </c>
      <c r="CI18" s="24">
        <v>165577.28</v>
      </c>
      <c r="CJ18" s="21">
        <v>8</v>
      </c>
      <c r="CK18" s="22">
        <v>0</v>
      </c>
      <c r="CL18" s="23">
        <v>88</v>
      </c>
      <c r="CM18" s="23">
        <v>240</v>
      </c>
      <c r="CN18" s="23">
        <v>32</v>
      </c>
      <c r="CO18" s="24">
        <v>165577.28</v>
      </c>
      <c r="CP18" s="21">
        <v>8</v>
      </c>
      <c r="CQ18" s="22">
        <v>0</v>
      </c>
      <c r="CR18" s="23">
        <v>88</v>
      </c>
      <c r="CS18" s="23">
        <v>240</v>
      </c>
      <c r="CT18" s="23">
        <v>32</v>
      </c>
      <c r="CU18" s="24">
        <v>165577.28</v>
      </c>
      <c r="CV18" s="21">
        <v>8</v>
      </c>
      <c r="CW18" s="22">
        <v>0</v>
      </c>
      <c r="CX18" s="23">
        <v>88</v>
      </c>
      <c r="CY18" s="23">
        <v>240</v>
      </c>
      <c r="CZ18" s="23">
        <v>32</v>
      </c>
      <c r="DA18" s="25">
        <v>165577.28</v>
      </c>
      <c r="DB18" s="21">
        <v>9</v>
      </c>
      <c r="DC18" s="22">
        <v>0</v>
      </c>
      <c r="DD18" s="23">
        <v>99</v>
      </c>
      <c r="DE18" s="23">
        <v>270</v>
      </c>
      <c r="DF18" s="23">
        <v>36</v>
      </c>
      <c r="DG18" s="25">
        <v>186274.44</v>
      </c>
      <c r="DH18" s="26">
        <v>97</v>
      </c>
      <c r="DI18" s="27">
        <v>0</v>
      </c>
      <c r="DJ18" s="28">
        <v>1067</v>
      </c>
      <c r="DK18" s="28">
        <v>2910</v>
      </c>
      <c r="DL18" s="29">
        <v>388</v>
      </c>
      <c r="DM18" s="30"/>
      <c r="DN18" s="31"/>
      <c r="DO18" s="32"/>
    </row>
    <row r="19" spans="1:121" s="33" customFormat="1" ht="24">
      <c r="A19" s="12"/>
      <c r="B19" s="13" t="s">
        <v>43</v>
      </c>
      <c r="C19" s="14" t="s">
        <v>44</v>
      </c>
      <c r="D19" s="34" t="s">
        <v>56</v>
      </c>
      <c r="E19" s="16" t="s">
        <v>19</v>
      </c>
      <c r="F19" s="17"/>
      <c r="G19" s="17" t="s">
        <v>47</v>
      </c>
      <c r="H19" s="18">
        <v>1</v>
      </c>
      <c r="I19" s="16">
        <v>0</v>
      </c>
      <c r="J19" s="16">
        <v>11</v>
      </c>
      <c r="K19" s="16"/>
      <c r="L19" s="16">
        <v>24</v>
      </c>
      <c r="M19" s="16"/>
      <c r="N19" s="16">
        <v>3</v>
      </c>
      <c r="O19" s="19"/>
      <c r="P19" s="18">
        <v>31</v>
      </c>
      <c r="Q19" s="19">
        <v>0</v>
      </c>
      <c r="R19" s="20">
        <v>29</v>
      </c>
      <c r="S19" s="16">
        <v>0</v>
      </c>
      <c r="T19" s="18">
        <v>31</v>
      </c>
      <c r="U19" s="19">
        <v>0</v>
      </c>
      <c r="V19" s="16">
        <v>30</v>
      </c>
      <c r="W19" s="19">
        <v>0</v>
      </c>
      <c r="X19" s="18">
        <v>31</v>
      </c>
      <c r="Y19" s="19">
        <v>0</v>
      </c>
      <c r="Z19" s="16">
        <v>30</v>
      </c>
      <c r="AA19" s="19">
        <v>0</v>
      </c>
      <c r="AB19" s="18">
        <v>31</v>
      </c>
      <c r="AC19" s="19">
        <v>0</v>
      </c>
      <c r="AD19" s="18">
        <v>31</v>
      </c>
      <c r="AE19" s="19">
        <v>0</v>
      </c>
      <c r="AF19" s="16">
        <v>30</v>
      </c>
      <c r="AG19" s="19">
        <v>0</v>
      </c>
      <c r="AH19" s="18">
        <v>31</v>
      </c>
      <c r="AI19" s="19">
        <v>0</v>
      </c>
      <c r="AJ19" s="16">
        <v>30</v>
      </c>
      <c r="AK19" s="19">
        <v>0</v>
      </c>
      <c r="AL19" s="18">
        <v>31</v>
      </c>
      <c r="AM19" s="19">
        <v>0</v>
      </c>
      <c r="AN19" s="21">
        <v>31</v>
      </c>
      <c r="AO19" s="22">
        <v>0</v>
      </c>
      <c r="AP19" s="23">
        <v>341</v>
      </c>
      <c r="AQ19" s="23">
        <v>744</v>
      </c>
      <c r="AR19" s="23">
        <v>93</v>
      </c>
      <c r="AS19" s="24">
        <v>467993.05</v>
      </c>
      <c r="AT19" s="21">
        <v>29</v>
      </c>
      <c r="AU19" s="22">
        <v>0</v>
      </c>
      <c r="AV19" s="23">
        <v>319</v>
      </c>
      <c r="AW19" s="23">
        <v>696</v>
      </c>
      <c r="AX19" s="23">
        <v>87</v>
      </c>
      <c r="AY19" s="24">
        <v>437799.95</v>
      </c>
      <c r="AZ19" s="21">
        <v>31</v>
      </c>
      <c r="BA19" s="22">
        <v>0</v>
      </c>
      <c r="BB19" s="23">
        <v>341</v>
      </c>
      <c r="BC19" s="23">
        <v>744</v>
      </c>
      <c r="BD19" s="23">
        <v>93</v>
      </c>
      <c r="BE19" s="24">
        <v>467993.05</v>
      </c>
      <c r="BF19" s="21">
        <v>30</v>
      </c>
      <c r="BG19" s="22">
        <v>0</v>
      </c>
      <c r="BH19" s="23">
        <v>330</v>
      </c>
      <c r="BI19" s="23">
        <v>720</v>
      </c>
      <c r="BJ19" s="23">
        <v>90</v>
      </c>
      <c r="BK19" s="24">
        <v>452896.5</v>
      </c>
      <c r="BL19" s="21">
        <v>31</v>
      </c>
      <c r="BM19" s="22">
        <v>0</v>
      </c>
      <c r="BN19" s="23">
        <v>341</v>
      </c>
      <c r="BO19" s="23">
        <v>744</v>
      </c>
      <c r="BP19" s="23">
        <v>93</v>
      </c>
      <c r="BQ19" s="24">
        <v>467993.05</v>
      </c>
      <c r="BR19" s="21">
        <v>30</v>
      </c>
      <c r="BS19" s="22">
        <v>0</v>
      </c>
      <c r="BT19" s="23">
        <v>330</v>
      </c>
      <c r="BU19" s="23">
        <v>720</v>
      </c>
      <c r="BV19" s="23">
        <v>90</v>
      </c>
      <c r="BW19" s="24">
        <v>452896.5</v>
      </c>
      <c r="BX19" s="21">
        <v>31</v>
      </c>
      <c r="BY19" s="22">
        <v>0</v>
      </c>
      <c r="BZ19" s="23">
        <v>341</v>
      </c>
      <c r="CA19" s="23">
        <v>744</v>
      </c>
      <c r="CB19" s="23">
        <v>93</v>
      </c>
      <c r="CC19" s="24">
        <v>467993.05</v>
      </c>
      <c r="CD19" s="21">
        <v>31</v>
      </c>
      <c r="CE19" s="22">
        <v>0</v>
      </c>
      <c r="CF19" s="23">
        <v>341</v>
      </c>
      <c r="CG19" s="23">
        <v>744</v>
      </c>
      <c r="CH19" s="23">
        <v>93</v>
      </c>
      <c r="CI19" s="24">
        <v>467993.05</v>
      </c>
      <c r="CJ19" s="21">
        <v>30</v>
      </c>
      <c r="CK19" s="22">
        <v>0</v>
      </c>
      <c r="CL19" s="23">
        <v>330</v>
      </c>
      <c r="CM19" s="23">
        <v>720</v>
      </c>
      <c r="CN19" s="23">
        <v>90</v>
      </c>
      <c r="CO19" s="24">
        <v>452896.5</v>
      </c>
      <c r="CP19" s="21">
        <v>31</v>
      </c>
      <c r="CQ19" s="22">
        <v>0</v>
      </c>
      <c r="CR19" s="23">
        <v>341</v>
      </c>
      <c r="CS19" s="23">
        <v>744</v>
      </c>
      <c r="CT19" s="23">
        <v>93</v>
      </c>
      <c r="CU19" s="24">
        <v>467993.05</v>
      </c>
      <c r="CV19" s="21">
        <v>30</v>
      </c>
      <c r="CW19" s="22">
        <v>0</v>
      </c>
      <c r="CX19" s="23">
        <v>330</v>
      </c>
      <c r="CY19" s="23">
        <v>720</v>
      </c>
      <c r="CZ19" s="23">
        <v>90</v>
      </c>
      <c r="DA19" s="25">
        <v>452896.5</v>
      </c>
      <c r="DB19" s="21">
        <v>31</v>
      </c>
      <c r="DC19" s="22">
        <v>0</v>
      </c>
      <c r="DD19" s="23">
        <v>341</v>
      </c>
      <c r="DE19" s="23">
        <v>744</v>
      </c>
      <c r="DF19" s="23">
        <v>93</v>
      </c>
      <c r="DG19" s="25">
        <v>467993.05</v>
      </c>
      <c r="DH19" s="26">
        <v>366</v>
      </c>
      <c r="DI19" s="27">
        <v>0</v>
      </c>
      <c r="DJ19" s="28">
        <v>4026</v>
      </c>
      <c r="DK19" s="28">
        <v>8784</v>
      </c>
      <c r="DL19" s="29">
        <v>1098</v>
      </c>
      <c r="DM19" s="30"/>
      <c r="DN19" s="31"/>
      <c r="DO19" s="32"/>
    </row>
    <row r="20" spans="1:121" s="33" customFormat="1" ht="24">
      <c r="A20" s="12"/>
      <c r="B20" s="13" t="s">
        <v>43</v>
      </c>
      <c r="C20" s="14" t="s">
        <v>44</v>
      </c>
      <c r="D20" s="34" t="s">
        <v>57</v>
      </c>
      <c r="E20" s="16" t="s">
        <v>19</v>
      </c>
      <c r="F20" s="17"/>
      <c r="G20" s="17" t="s">
        <v>47</v>
      </c>
      <c r="H20" s="18">
        <v>1</v>
      </c>
      <c r="I20" s="16">
        <v>0</v>
      </c>
      <c r="J20" s="16">
        <v>11</v>
      </c>
      <c r="K20" s="16"/>
      <c r="L20" s="16"/>
      <c r="M20" s="16"/>
      <c r="N20" s="16">
        <v>3</v>
      </c>
      <c r="O20" s="19"/>
      <c r="P20" s="18">
        <v>15</v>
      </c>
      <c r="Q20" s="19">
        <v>0</v>
      </c>
      <c r="R20" s="18">
        <v>15</v>
      </c>
      <c r="S20" s="16">
        <v>0</v>
      </c>
      <c r="T20" s="18">
        <v>15</v>
      </c>
      <c r="U20" s="19">
        <v>0</v>
      </c>
      <c r="V20" s="18">
        <v>15</v>
      </c>
      <c r="W20" s="19">
        <v>0</v>
      </c>
      <c r="X20" s="18">
        <v>15</v>
      </c>
      <c r="Y20" s="19"/>
      <c r="Z20" s="18">
        <v>15</v>
      </c>
      <c r="AA20" s="19"/>
      <c r="AB20" s="18">
        <v>15</v>
      </c>
      <c r="AC20" s="19"/>
      <c r="AD20" s="18">
        <v>15</v>
      </c>
      <c r="AE20" s="19"/>
      <c r="AF20" s="18">
        <v>15</v>
      </c>
      <c r="AG20" s="19"/>
      <c r="AH20" s="18">
        <v>15</v>
      </c>
      <c r="AI20" s="19"/>
      <c r="AJ20" s="18">
        <v>27</v>
      </c>
      <c r="AK20" s="19">
        <v>0</v>
      </c>
      <c r="AL20" s="18">
        <v>31</v>
      </c>
      <c r="AM20" s="19">
        <v>0</v>
      </c>
      <c r="AN20" s="21">
        <v>15</v>
      </c>
      <c r="AO20" s="22">
        <v>0</v>
      </c>
      <c r="AP20" s="23">
        <v>165</v>
      </c>
      <c r="AQ20" s="23">
        <v>0</v>
      </c>
      <c r="AR20" s="23">
        <v>45</v>
      </c>
      <c r="AS20" s="24">
        <v>213769.05</v>
      </c>
      <c r="AT20" s="21">
        <v>15</v>
      </c>
      <c r="AU20" s="22">
        <v>0</v>
      </c>
      <c r="AV20" s="23">
        <v>165</v>
      </c>
      <c r="AW20" s="23">
        <v>0</v>
      </c>
      <c r="AX20" s="23">
        <v>45</v>
      </c>
      <c r="AY20" s="24">
        <v>213769.05</v>
      </c>
      <c r="AZ20" s="21">
        <v>15</v>
      </c>
      <c r="BA20" s="22">
        <v>0</v>
      </c>
      <c r="BB20" s="23">
        <v>165</v>
      </c>
      <c r="BC20" s="23">
        <v>0</v>
      </c>
      <c r="BD20" s="23">
        <v>45</v>
      </c>
      <c r="BE20" s="24">
        <v>213769.05</v>
      </c>
      <c r="BF20" s="21">
        <v>15</v>
      </c>
      <c r="BG20" s="22">
        <v>0</v>
      </c>
      <c r="BH20" s="23">
        <v>165</v>
      </c>
      <c r="BI20" s="23">
        <v>0</v>
      </c>
      <c r="BJ20" s="23">
        <v>45</v>
      </c>
      <c r="BK20" s="24">
        <v>213769.05</v>
      </c>
      <c r="BL20" s="21">
        <v>15</v>
      </c>
      <c r="BM20" s="22">
        <v>0</v>
      </c>
      <c r="BN20" s="23">
        <v>165</v>
      </c>
      <c r="BO20" s="23">
        <v>0</v>
      </c>
      <c r="BP20" s="23">
        <v>45</v>
      </c>
      <c r="BQ20" s="24">
        <v>213769.05</v>
      </c>
      <c r="BR20" s="21">
        <v>15</v>
      </c>
      <c r="BS20" s="22">
        <v>0</v>
      </c>
      <c r="BT20" s="23">
        <v>165</v>
      </c>
      <c r="BU20" s="23">
        <v>0</v>
      </c>
      <c r="BV20" s="23">
        <v>45</v>
      </c>
      <c r="BW20" s="24">
        <v>213769.05</v>
      </c>
      <c r="BX20" s="21">
        <v>15</v>
      </c>
      <c r="BY20" s="22">
        <v>0</v>
      </c>
      <c r="BZ20" s="23">
        <v>165</v>
      </c>
      <c r="CA20" s="23">
        <v>0</v>
      </c>
      <c r="CB20" s="23">
        <v>45</v>
      </c>
      <c r="CC20" s="24">
        <v>213769.05</v>
      </c>
      <c r="CD20" s="21">
        <v>15</v>
      </c>
      <c r="CE20" s="22">
        <v>0</v>
      </c>
      <c r="CF20" s="23">
        <v>165</v>
      </c>
      <c r="CG20" s="23">
        <v>0</v>
      </c>
      <c r="CH20" s="23">
        <v>45</v>
      </c>
      <c r="CI20" s="24">
        <v>213769.05</v>
      </c>
      <c r="CJ20" s="21">
        <v>15</v>
      </c>
      <c r="CK20" s="22">
        <v>0</v>
      </c>
      <c r="CL20" s="23">
        <v>165</v>
      </c>
      <c r="CM20" s="23">
        <v>0</v>
      </c>
      <c r="CN20" s="23">
        <v>45</v>
      </c>
      <c r="CO20" s="24">
        <v>213769.05</v>
      </c>
      <c r="CP20" s="21">
        <v>15</v>
      </c>
      <c r="CQ20" s="22">
        <v>0</v>
      </c>
      <c r="CR20" s="23">
        <v>165</v>
      </c>
      <c r="CS20" s="23">
        <v>0</v>
      </c>
      <c r="CT20" s="23">
        <v>45</v>
      </c>
      <c r="CU20" s="24">
        <v>213769.05</v>
      </c>
      <c r="CV20" s="21">
        <v>27</v>
      </c>
      <c r="CW20" s="22">
        <v>0</v>
      </c>
      <c r="CX20" s="23">
        <v>297</v>
      </c>
      <c r="CY20" s="23">
        <v>0</v>
      </c>
      <c r="CZ20" s="23">
        <v>81</v>
      </c>
      <c r="DA20" s="25">
        <v>384784.29</v>
      </c>
      <c r="DB20" s="21">
        <v>31</v>
      </c>
      <c r="DC20" s="22">
        <v>0</v>
      </c>
      <c r="DD20" s="23">
        <v>341</v>
      </c>
      <c r="DE20" s="23">
        <v>0</v>
      </c>
      <c r="DF20" s="23">
        <v>93</v>
      </c>
      <c r="DG20" s="25">
        <v>441789.37</v>
      </c>
      <c r="DH20" s="26">
        <v>208</v>
      </c>
      <c r="DI20" s="27">
        <v>0</v>
      </c>
      <c r="DJ20" s="28">
        <v>2288</v>
      </c>
      <c r="DK20" s="28">
        <v>0</v>
      </c>
      <c r="DL20" s="29">
        <v>624</v>
      </c>
      <c r="DM20" s="30"/>
      <c r="DN20" s="31"/>
      <c r="DO20" s="32"/>
    </row>
    <row r="21" spans="1:121" s="33" customFormat="1" ht="24">
      <c r="A21" s="12"/>
      <c r="B21" s="13" t="s">
        <v>43</v>
      </c>
      <c r="C21" s="14" t="s">
        <v>44</v>
      </c>
      <c r="D21" s="15" t="s">
        <v>136</v>
      </c>
      <c r="E21" s="16" t="s">
        <v>19</v>
      </c>
      <c r="F21" s="17"/>
      <c r="G21" s="17" t="s">
        <v>47</v>
      </c>
      <c r="H21" s="18">
        <v>1</v>
      </c>
      <c r="I21" s="16">
        <v>0</v>
      </c>
      <c r="J21" s="16">
        <v>11</v>
      </c>
      <c r="K21" s="16"/>
      <c r="L21" s="16">
        <v>60</v>
      </c>
      <c r="M21" s="16"/>
      <c r="N21" s="16"/>
      <c r="O21" s="19"/>
      <c r="P21" s="18">
        <v>31</v>
      </c>
      <c r="Q21" s="19">
        <v>0</v>
      </c>
      <c r="R21" s="20">
        <v>29</v>
      </c>
      <c r="S21" s="16">
        <v>0</v>
      </c>
      <c r="T21" s="18">
        <v>31</v>
      </c>
      <c r="U21" s="19">
        <v>0</v>
      </c>
      <c r="V21" s="16">
        <v>30</v>
      </c>
      <c r="W21" s="19">
        <v>0</v>
      </c>
      <c r="X21" s="18">
        <v>31</v>
      </c>
      <c r="Y21" s="19">
        <v>0</v>
      </c>
      <c r="Z21" s="16">
        <v>30</v>
      </c>
      <c r="AA21" s="19">
        <v>0</v>
      </c>
      <c r="AB21" s="18">
        <v>31</v>
      </c>
      <c r="AC21" s="19">
        <v>0</v>
      </c>
      <c r="AD21" s="18">
        <v>31</v>
      </c>
      <c r="AE21" s="19">
        <v>0</v>
      </c>
      <c r="AF21" s="16">
        <v>30</v>
      </c>
      <c r="AG21" s="19">
        <v>0</v>
      </c>
      <c r="AH21" s="18">
        <v>31</v>
      </c>
      <c r="AI21" s="19">
        <v>0</v>
      </c>
      <c r="AJ21" s="16">
        <v>30</v>
      </c>
      <c r="AK21" s="19">
        <v>0</v>
      </c>
      <c r="AL21" s="18">
        <v>31</v>
      </c>
      <c r="AM21" s="19">
        <v>0</v>
      </c>
      <c r="AN21" s="21">
        <v>31</v>
      </c>
      <c r="AO21" s="22">
        <v>0</v>
      </c>
      <c r="AP21" s="23">
        <v>341</v>
      </c>
      <c r="AQ21" s="23">
        <v>1860</v>
      </c>
      <c r="AR21" s="23">
        <v>0</v>
      </c>
      <c r="AS21" s="24">
        <v>346773.13</v>
      </c>
      <c r="AT21" s="21">
        <v>29</v>
      </c>
      <c r="AU21" s="22">
        <v>0</v>
      </c>
      <c r="AV21" s="23">
        <v>319</v>
      </c>
      <c r="AW21" s="23">
        <v>1740</v>
      </c>
      <c r="AX21" s="23">
        <v>0</v>
      </c>
      <c r="AY21" s="24">
        <v>324400.67</v>
      </c>
      <c r="AZ21" s="21">
        <v>31</v>
      </c>
      <c r="BA21" s="22">
        <v>0</v>
      </c>
      <c r="BB21" s="23">
        <v>341</v>
      </c>
      <c r="BC21" s="23">
        <v>1860</v>
      </c>
      <c r="BD21" s="23">
        <v>0</v>
      </c>
      <c r="BE21" s="24">
        <v>346773.13</v>
      </c>
      <c r="BF21" s="21">
        <v>30</v>
      </c>
      <c r="BG21" s="22">
        <v>0</v>
      </c>
      <c r="BH21" s="23">
        <v>330</v>
      </c>
      <c r="BI21" s="23">
        <v>1800</v>
      </c>
      <c r="BJ21" s="23">
        <v>0</v>
      </c>
      <c r="BK21" s="24">
        <v>335586.9</v>
      </c>
      <c r="BL21" s="21">
        <v>31</v>
      </c>
      <c r="BM21" s="22">
        <v>0</v>
      </c>
      <c r="BN21" s="23">
        <v>341</v>
      </c>
      <c r="BO21" s="23">
        <v>1860</v>
      </c>
      <c r="BP21" s="23">
        <v>0</v>
      </c>
      <c r="BQ21" s="24">
        <v>346773.13</v>
      </c>
      <c r="BR21" s="21">
        <v>30</v>
      </c>
      <c r="BS21" s="22">
        <v>0</v>
      </c>
      <c r="BT21" s="23">
        <v>330</v>
      </c>
      <c r="BU21" s="23">
        <v>1800</v>
      </c>
      <c r="BV21" s="23">
        <v>0</v>
      </c>
      <c r="BW21" s="24">
        <v>335586.9</v>
      </c>
      <c r="BX21" s="21">
        <v>31</v>
      </c>
      <c r="BY21" s="22">
        <v>0</v>
      </c>
      <c r="BZ21" s="23">
        <v>341</v>
      </c>
      <c r="CA21" s="23">
        <v>1860</v>
      </c>
      <c r="CB21" s="23">
        <v>0</v>
      </c>
      <c r="CC21" s="24">
        <v>346773.13</v>
      </c>
      <c r="CD21" s="21">
        <v>31</v>
      </c>
      <c r="CE21" s="22">
        <v>0</v>
      </c>
      <c r="CF21" s="23">
        <v>341</v>
      </c>
      <c r="CG21" s="23">
        <v>1860</v>
      </c>
      <c r="CH21" s="23">
        <v>0</v>
      </c>
      <c r="CI21" s="24">
        <v>346773.13</v>
      </c>
      <c r="CJ21" s="21">
        <v>30</v>
      </c>
      <c r="CK21" s="22">
        <v>0</v>
      </c>
      <c r="CL21" s="23">
        <v>330</v>
      </c>
      <c r="CM21" s="23">
        <v>1800</v>
      </c>
      <c r="CN21" s="23">
        <v>0</v>
      </c>
      <c r="CO21" s="24">
        <v>335586.9</v>
      </c>
      <c r="CP21" s="21">
        <v>31</v>
      </c>
      <c r="CQ21" s="22">
        <v>0</v>
      </c>
      <c r="CR21" s="23">
        <v>341</v>
      </c>
      <c r="CS21" s="23">
        <v>1860</v>
      </c>
      <c r="CT21" s="23">
        <v>0</v>
      </c>
      <c r="CU21" s="24">
        <v>346773.13</v>
      </c>
      <c r="CV21" s="21">
        <v>30</v>
      </c>
      <c r="CW21" s="22">
        <v>0</v>
      </c>
      <c r="CX21" s="23">
        <v>330</v>
      </c>
      <c r="CY21" s="23">
        <v>1800</v>
      </c>
      <c r="CZ21" s="23">
        <v>0</v>
      </c>
      <c r="DA21" s="25">
        <v>335586.9</v>
      </c>
      <c r="DB21" s="21">
        <v>31</v>
      </c>
      <c r="DC21" s="22">
        <v>0</v>
      </c>
      <c r="DD21" s="23">
        <v>341</v>
      </c>
      <c r="DE21" s="23">
        <v>1860</v>
      </c>
      <c r="DF21" s="23">
        <v>0</v>
      </c>
      <c r="DG21" s="25">
        <v>346773.13</v>
      </c>
      <c r="DH21" s="26">
        <v>366</v>
      </c>
      <c r="DI21" s="27">
        <v>0</v>
      </c>
      <c r="DJ21" s="28">
        <v>4026</v>
      </c>
      <c r="DK21" s="28">
        <v>21960</v>
      </c>
      <c r="DL21" s="29">
        <v>0</v>
      </c>
      <c r="DM21" s="30"/>
      <c r="DN21" s="31"/>
      <c r="DO21" s="32"/>
      <c r="DQ21" s="35"/>
    </row>
    <row r="22" spans="1:121" s="33" customFormat="1" ht="58.5" customHeight="1">
      <c r="A22" s="12"/>
      <c r="B22" s="13" t="s">
        <v>43</v>
      </c>
      <c r="C22" s="14" t="s">
        <v>44</v>
      </c>
      <c r="D22" s="15" t="s">
        <v>135</v>
      </c>
      <c r="E22" s="16" t="s">
        <v>19</v>
      </c>
      <c r="F22" s="17"/>
      <c r="G22" s="17" t="s">
        <v>47</v>
      </c>
      <c r="H22" s="18">
        <v>1</v>
      </c>
      <c r="I22" s="16">
        <v>0</v>
      </c>
      <c r="J22" s="16">
        <v>11</v>
      </c>
      <c r="K22" s="16"/>
      <c r="L22" s="16">
        <v>50</v>
      </c>
      <c r="M22" s="16"/>
      <c r="N22" s="16">
        <v>2</v>
      </c>
      <c r="O22" s="19"/>
      <c r="P22" s="18">
        <v>31</v>
      </c>
      <c r="Q22" s="19">
        <v>0</v>
      </c>
      <c r="R22" s="20">
        <v>29</v>
      </c>
      <c r="S22" s="16">
        <v>0</v>
      </c>
      <c r="T22" s="18">
        <v>31</v>
      </c>
      <c r="U22" s="19">
        <v>0</v>
      </c>
      <c r="V22" s="16">
        <v>30</v>
      </c>
      <c r="W22" s="19">
        <v>0</v>
      </c>
      <c r="X22" s="18">
        <v>31</v>
      </c>
      <c r="Y22" s="19">
        <v>0</v>
      </c>
      <c r="Z22" s="16">
        <v>30</v>
      </c>
      <c r="AA22" s="19">
        <v>0</v>
      </c>
      <c r="AB22" s="18">
        <v>31</v>
      </c>
      <c r="AC22" s="19">
        <v>0</v>
      </c>
      <c r="AD22" s="18">
        <v>31</v>
      </c>
      <c r="AE22" s="19">
        <v>0</v>
      </c>
      <c r="AF22" s="16">
        <v>30</v>
      </c>
      <c r="AG22" s="19">
        <v>0</v>
      </c>
      <c r="AH22" s="18">
        <v>31</v>
      </c>
      <c r="AI22" s="19">
        <v>0</v>
      </c>
      <c r="AJ22" s="16">
        <v>30</v>
      </c>
      <c r="AK22" s="19">
        <v>0</v>
      </c>
      <c r="AL22" s="18">
        <v>31</v>
      </c>
      <c r="AM22" s="19">
        <v>0</v>
      </c>
      <c r="AN22" s="21">
        <v>31</v>
      </c>
      <c r="AO22" s="22">
        <v>0</v>
      </c>
      <c r="AP22" s="23">
        <v>341</v>
      </c>
      <c r="AQ22" s="23">
        <v>1550</v>
      </c>
      <c r="AR22" s="23">
        <v>62</v>
      </c>
      <c r="AS22" s="24">
        <v>364153.59</v>
      </c>
      <c r="AT22" s="21">
        <v>29</v>
      </c>
      <c r="AU22" s="22">
        <v>0</v>
      </c>
      <c r="AV22" s="23">
        <v>319</v>
      </c>
      <c r="AW22" s="23">
        <v>1450</v>
      </c>
      <c r="AX22" s="23">
        <v>58</v>
      </c>
      <c r="AY22" s="24">
        <v>340659.81</v>
      </c>
      <c r="AZ22" s="21">
        <v>31</v>
      </c>
      <c r="BA22" s="22">
        <v>0</v>
      </c>
      <c r="BB22" s="23">
        <v>341</v>
      </c>
      <c r="BC22" s="23">
        <v>1550</v>
      </c>
      <c r="BD22" s="23">
        <v>62</v>
      </c>
      <c r="BE22" s="24">
        <v>364153.59</v>
      </c>
      <c r="BF22" s="21">
        <v>30</v>
      </c>
      <c r="BG22" s="22">
        <v>0</v>
      </c>
      <c r="BH22" s="23">
        <v>330</v>
      </c>
      <c r="BI22" s="23">
        <v>1500</v>
      </c>
      <c r="BJ22" s="23">
        <v>60</v>
      </c>
      <c r="BK22" s="24">
        <v>352406.7</v>
      </c>
      <c r="BL22" s="21">
        <v>31</v>
      </c>
      <c r="BM22" s="22">
        <v>0</v>
      </c>
      <c r="BN22" s="23">
        <v>341</v>
      </c>
      <c r="BO22" s="23">
        <v>1550</v>
      </c>
      <c r="BP22" s="23">
        <v>62</v>
      </c>
      <c r="BQ22" s="24">
        <v>364153.59</v>
      </c>
      <c r="BR22" s="21">
        <v>30</v>
      </c>
      <c r="BS22" s="22">
        <v>0</v>
      </c>
      <c r="BT22" s="23">
        <v>330</v>
      </c>
      <c r="BU22" s="23">
        <v>1500</v>
      </c>
      <c r="BV22" s="23">
        <v>60</v>
      </c>
      <c r="BW22" s="24">
        <v>352406.7</v>
      </c>
      <c r="BX22" s="21">
        <v>31</v>
      </c>
      <c r="BY22" s="22">
        <v>0</v>
      </c>
      <c r="BZ22" s="23">
        <v>341</v>
      </c>
      <c r="CA22" s="23">
        <v>1550</v>
      </c>
      <c r="CB22" s="23">
        <v>62</v>
      </c>
      <c r="CC22" s="24">
        <v>364153.59</v>
      </c>
      <c r="CD22" s="21">
        <v>31</v>
      </c>
      <c r="CE22" s="22">
        <v>0</v>
      </c>
      <c r="CF22" s="23">
        <v>341</v>
      </c>
      <c r="CG22" s="23">
        <v>1550</v>
      </c>
      <c r="CH22" s="23">
        <v>62</v>
      </c>
      <c r="CI22" s="24">
        <v>364153.59</v>
      </c>
      <c r="CJ22" s="21">
        <v>30</v>
      </c>
      <c r="CK22" s="22">
        <v>0</v>
      </c>
      <c r="CL22" s="23">
        <v>330</v>
      </c>
      <c r="CM22" s="23">
        <v>1500</v>
      </c>
      <c r="CN22" s="23">
        <v>60</v>
      </c>
      <c r="CO22" s="24">
        <v>352406.7</v>
      </c>
      <c r="CP22" s="21">
        <v>31</v>
      </c>
      <c r="CQ22" s="22">
        <v>0</v>
      </c>
      <c r="CR22" s="23">
        <v>341</v>
      </c>
      <c r="CS22" s="23">
        <v>1550</v>
      </c>
      <c r="CT22" s="23">
        <v>62</v>
      </c>
      <c r="CU22" s="24">
        <v>364153.59</v>
      </c>
      <c r="CV22" s="21">
        <v>30</v>
      </c>
      <c r="CW22" s="22">
        <v>0</v>
      </c>
      <c r="CX22" s="23">
        <v>330</v>
      </c>
      <c r="CY22" s="23">
        <v>1500</v>
      </c>
      <c r="CZ22" s="23">
        <v>60</v>
      </c>
      <c r="DA22" s="25">
        <v>352406.7</v>
      </c>
      <c r="DB22" s="21">
        <v>31</v>
      </c>
      <c r="DC22" s="22">
        <v>0</v>
      </c>
      <c r="DD22" s="23">
        <v>341</v>
      </c>
      <c r="DE22" s="23">
        <v>1550</v>
      </c>
      <c r="DF22" s="23">
        <v>62</v>
      </c>
      <c r="DG22" s="25">
        <v>364153.59</v>
      </c>
      <c r="DH22" s="26">
        <v>366</v>
      </c>
      <c r="DI22" s="27">
        <v>0</v>
      </c>
      <c r="DJ22" s="28">
        <v>4026</v>
      </c>
      <c r="DK22" s="28">
        <v>18300</v>
      </c>
      <c r="DL22" s="29">
        <v>732</v>
      </c>
      <c r="DM22" s="30"/>
      <c r="DN22" s="31"/>
      <c r="DO22" s="32"/>
      <c r="DQ22" s="35"/>
    </row>
    <row r="23" spans="1:121" s="33" customFormat="1" ht="55.5" customHeight="1">
      <c r="A23" s="12"/>
      <c r="B23" s="13" t="s">
        <v>43</v>
      </c>
      <c r="C23" s="14" t="s">
        <v>44</v>
      </c>
      <c r="D23" s="15" t="s">
        <v>18</v>
      </c>
      <c r="E23" s="16" t="s">
        <v>19</v>
      </c>
      <c r="F23" s="17"/>
      <c r="G23" s="17" t="s">
        <v>47</v>
      </c>
      <c r="H23" s="18">
        <v>1</v>
      </c>
      <c r="I23" s="16">
        <v>0</v>
      </c>
      <c r="J23" s="16">
        <v>11</v>
      </c>
      <c r="K23" s="16"/>
      <c r="L23" s="16">
        <v>50</v>
      </c>
      <c r="M23" s="16"/>
      <c r="N23" s="16">
        <v>2</v>
      </c>
      <c r="O23" s="19"/>
      <c r="P23" s="18">
        <v>15</v>
      </c>
      <c r="Q23" s="19">
        <v>0</v>
      </c>
      <c r="R23" s="18">
        <v>15</v>
      </c>
      <c r="S23" s="16">
        <v>0</v>
      </c>
      <c r="T23" s="18">
        <v>15</v>
      </c>
      <c r="U23" s="19">
        <v>0</v>
      </c>
      <c r="V23" s="18">
        <v>15</v>
      </c>
      <c r="W23" s="19">
        <v>0</v>
      </c>
      <c r="X23" s="18">
        <v>15</v>
      </c>
      <c r="Y23" s="19"/>
      <c r="Z23" s="18">
        <v>15</v>
      </c>
      <c r="AA23" s="19"/>
      <c r="AB23" s="18">
        <v>15</v>
      </c>
      <c r="AC23" s="19"/>
      <c r="AD23" s="18">
        <v>15</v>
      </c>
      <c r="AE23" s="19"/>
      <c r="AF23" s="18">
        <v>15</v>
      </c>
      <c r="AG23" s="19"/>
      <c r="AH23" s="18">
        <v>15</v>
      </c>
      <c r="AI23" s="19"/>
      <c r="AJ23" s="18">
        <v>27</v>
      </c>
      <c r="AK23" s="19">
        <v>0</v>
      </c>
      <c r="AL23" s="18">
        <v>31</v>
      </c>
      <c r="AM23" s="19">
        <v>0</v>
      </c>
      <c r="AN23" s="21">
        <v>15</v>
      </c>
      <c r="AO23" s="22">
        <v>0</v>
      </c>
      <c r="AP23" s="23">
        <v>165</v>
      </c>
      <c r="AQ23" s="23">
        <v>750</v>
      </c>
      <c r="AR23" s="23">
        <v>30</v>
      </c>
      <c r="AS23" s="24">
        <v>223672.2</v>
      </c>
      <c r="AT23" s="21">
        <v>15</v>
      </c>
      <c r="AU23" s="22">
        <v>0</v>
      </c>
      <c r="AV23" s="23">
        <v>165</v>
      </c>
      <c r="AW23" s="23">
        <v>750</v>
      </c>
      <c r="AX23" s="23">
        <v>30</v>
      </c>
      <c r="AY23" s="24">
        <v>223672.2</v>
      </c>
      <c r="AZ23" s="21">
        <v>15</v>
      </c>
      <c r="BA23" s="22">
        <v>0</v>
      </c>
      <c r="BB23" s="23">
        <v>165</v>
      </c>
      <c r="BC23" s="23">
        <v>750</v>
      </c>
      <c r="BD23" s="23">
        <v>30</v>
      </c>
      <c r="BE23" s="24">
        <v>223672.2</v>
      </c>
      <c r="BF23" s="21">
        <v>15</v>
      </c>
      <c r="BG23" s="22">
        <v>0</v>
      </c>
      <c r="BH23" s="23">
        <v>165</v>
      </c>
      <c r="BI23" s="23">
        <v>750</v>
      </c>
      <c r="BJ23" s="23">
        <v>30</v>
      </c>
      <c r="BK23" s="24">
        <v>223672.2</v>
      </c>
      <c r="BL23" s="21">
        <v>15</v>
      </c>
      <c r="BM23" s="22">
        <v>0</v>
      </c>
      <c r="BN23" s="23">
        <v>165</v>
      </c>
      <c r="BO23" s="23">
        <v>750</v>
      </c>
      <c r="BP23" s="23">
        <v>30</v>
      </c>
      <c r="BQ23" s="24">
        <v>223672.2</v>
      </c>
      <c r="BR23" s="21">
        <v>15</v>
      </c>
      <c r="BS23" s="22">
        <v>0</v>
      </c>
      <c r="BT23" s="23">
        <v>165</v>
      </c>
      <c r="BU23" s="23">
        <v>750</v>
      </c>
      <c r="BV23" s="23">
        <v>30</v>
      </c>
      <c r="BW23" s="24">
        <v>223672.2</v>
      </c>
      <c r="BX23" s="21">
        <v>15</v>
      </c>
      <c r="BY23" s="22">
        <v>0</v>
      </c>
      <c r="BZ23" s="23">
        <v>165</v>
      </c>
      <c r="CA23" s="23">
        <v>750</v>
      </c>
      <c r="CB23" s="23">
        <v>30</v>
      </c>
      <c r="CC23" s="24">
        <v>223672.2</v>
      </c>
      <c r="CD23" s="21">
        <v>15</v>
      </c>
      <c r="CE23" s="22">
        <v>0</v>
      </c>
      <c r="CF23" s="23">
        <v>165</v>
      </c>
      <c r="CG23" s="23">
        <v>750</v>
      </c>
      <c r="CH23" s="23">
        <v>30</v>
      </c>
      <c r="CI23" s="24">
        <v>223672.2</v>
      </c>
      <c r="CJ23" s="21">
        <v>15</v>
      </c>
      <c r="CK23" s="22">
        <v>0</v>
      </c>
      <c r="CL23" s="23">
        <v>165</v>
      </c>
      <c r="CM23" s="23">
        <v>750</v>
      </c>
      <c r="CN23" s="23">
        <v>30</v>
      </c>
      <c r="CO23" s="24">
        <v>223672.2</v>
      </c>
      <c r="CP23" s="21">
        <v>15</v>
      </c>
      <c r="CQ23" s="22">
        <v>0</v>
      </c>
      <c r="CR23" s="23">
        <v>165</v>
      </c>
      <c r="CS23" s="23">
        <v>750</v>
      </c>
      <c r="CT23" s="23">
        <v>30</v>
      </c>
      <c r="CU23" s="24">
        <v>223672.2</v>
      </c>
      <c r="CV23" s="21">
        <v>27</v>
      </c>
      <c r="CW23" s="22">
        <v>0</v>
      </c>
      <c r="CX23" s="23">
        <v>297</v>
      </c>
      <c r="CY23" s="23">
        <v>1350</v>
      </c>
      <c r="CZ23" s="23">
        <v>54</v>
      </c>
      <c r="DA23" s="25">
        <v>402609.96</v>
      </c>
      <c r="DB23" s="21">
        <v>31</v>
      </c>
      <c r="DC23" s="22">
        <v>0</v>
      </c>
      <c r="DD23" s="23">
        <v>341</v>
      </c>
      <c r="DE23" s="23">
        <v>1550</v>
      </c>
      <c r="DF23" s="23">
        <v>62</v>
      </c>
      <c r="DG23" s="25">
        <v>462255.88</v>
      </c>
      <c r="DH23" s="26">
        <v>208</v>
      </c>
      <c r="DI23" s="27">
        <v>0</v>
      </c>
      <c r="DJ23" s="28">
        <v>2288</v>
      </c>
      <c r="DK23" s="28">
        <v>10400</v>
      </c>
      <c r="DL23" s="29">
        <v>416</v>
      </c>
      <c r="DM23" s="30"/>
      <c r="DN23" s="31"/>
      <c r="DO23" s="32"/>
      <c r="DQ23" s="35"/>
    </row>
    <row r="24" spans="1:121" s="33" customFormat="1" ht="41.25" customHeight="1">
      <c r="A24" s="12"/>
      <c r="B24" s="13" t="s">
        <v>43</v>
      </c>
      <c r="C24" s="14" t="s">
        <v>44</v>
      </c>
      <c r="D24" s="15" t="s">
        <v>134</v>
      </c>
      <c r="E24" s="16" t="s">
        <v>19</v>
      </c>
      <c r="F24" s="17" t="s">
        <v>47</v>
      </c>
      <c r="G24" s="17" t="s">
        <v>47</v>
      </c>
      <c r="H24" s="16">
        <v>1</v>
      </c>
      <c r="I24" s="16"/>
      <c r="J24" s="16">
        <v>11</v>
      </c>
      <c r="K24" s="16"/>
      <c r="L24" s="16">
        <v>10</v>
      </c>
      <c r="M24" s="16"/>
      <c r="N24" s="16"/>
      <c r="O24" s="20"/>
      <c r="P24" s="18">
        <v>31</v>
      </c>
      <c r="Q24" s="19">
        <v>0</v>
      </c>
      <c r="R24" s="20">
        <v>29</v>
      </c>
      <c r="S24" s="16">
        <v>0</v>
      </c>
      <c r="T24" s="18">
        <v>31</v>
      </c>
      <c r="U24" s="19">
        <v>0</v>
      </c>
      <c r="V24" s="16">
        <v>30</v>
      </c>
      <c r="W24" s="19">
        <v>0</v>
      </c>
      <c r="X24" s="18">
        <v>31</v>
      </c>
      <c r="Y24" s="16">
        <v>0</v>
      </c>
      <c r="Z24" s="19">
        <v>30</v>
      </c>
      <c r="AA24" s="36">
        <v>0</v>
      </c>
      <c r="AB24" s="18">
        <v>31</v>
      </c>
      <c r="AC24" s="19">
        <v>0</v>
      </c>
      <c r="AD24" s="18">
        <v>31</v>
      </c>
      <c r="AE24" s="19">
        <v>0</v>
      </c>
      <c r="AF24" s="16">
        <v>30</v>
      </c>
      <c r="AG24" s="19">
        <v>0</v>
      </c>
      <c r="AH24" s="18">
        <v>31</v>
      </c>
      <c r="AI24" s="19">
        <v>0</v>
      </c>
      <c r="AJ24" s="16">
        <v>30</v>
      </c>
      <c r="AK24" s="19">
        <v>0</v>
      </c>
      <c r="AL24" s="18">
        <v>31</v>
      </c>
      <c r="AM24" s="19">
        <v>0</v>
      </c>
      <c r="AN24" s="21">
        <v>31</v>
      </c>
      <c r="AO24" s="22">
        <v>0</v>
      </c>
      <c r="AP24" s="23">
        <v>341</v>
      </c>
      <c r="AQ24" s="23">
        <v>310</v>
      </c>
      <c r="AR24" s="23">
        <v>0</v>
      </c>
      <c r="AS24" s="24">
        <v>409698.17</v>
      </c>
      <c r="AT24" s="21">
        <v>29</v>
      </c>
      <c r="AU24" s="22">
        <v>0</v>
      </c>
      <c r="AV24" s="23">
        <v>319</v>
      </c>
      <c r="AW24" s="23">
        <v>290</v>
      </c>
      <c r="AX24" s="23">
        <v>0</v>
      </c>
      <c r="AY24" s="24">
        <v>383266.03</v>
      </c>
      <c r="AZ24" s="21">
        <v>31</v>
      </c>
      <c r="BA24" s="22">
        <v>0</v>
      </c>
      <c r="BB24" s="23">
        <v>341</v>
      </c>
      <c r="BC24" s="23">
        <v>310</v>
      </c>
      <c r="BD24" s="23">
        <v>0</v>
      </c>
      <c r="BE24" s="24">
        <v>409698.17</v>
      </c>
      <c r="BF24" s="21">
        <v>30</v>
      </c>
      <c r="BG24" s="22">
        <v>0</v>
      </c>
      <c r="BH24" s="23">
        <v>330</v>
      </c>
      <c r="BI24" s="23">
        <v>300</v>
      </c>
      <c r="BJ24" s="23">
        <v>0</v>
      </c>
      <c r="BK24" s="24">
        <v>396482.1</v>
      </c>
      <c r="BL24" s="21">
        <v>31</v>
      </c>
      <c r="BM24" s="22">
        <v>0</v>
      </c>
      <c r="BN24" s="23">
        <v>341</v>
      </c>
      <c r="BO24" s="23">
        <v>310</v>
      </c>
      <c r="BP24" s="23">
        <v>0</v>
      </c>
      <c r="BQ24" s="24">
        <v>409698.17</v>
      </c>
      <c r="BR24" s="21">
        <v>30</v>
      </c>
      <c r="BS24" s="22">
        <v>0</v>
      </c>
      <c r="BT24" s="23">
        <v>330</v>
      </c>
      <c r="BU24" s="23">
        <v>300</v>
      </c>
      <c r="BV24" s="23">
        <v>0</v>
      </c>
      <c r="BW24" s="24">
        <v>396482.1</v>
      </c>
      <c r="BX24" s="21">
        <v>31</v>
      </c>
      <c r="BY24" s="22">
        <v>0</v>
      </c>
      <c r="BZ24" s="23">
        <v>341</v>
      </c>
      <c r="CA24" s="23">
        <v>310</v>
      </c>
      <c r="CB24" s="23">
        <v>0</v>
      </c>
      <c r="CC24" s="24">
        <v>409698.17</v>
      </c>
      <c r="CD24" s="21">
        <v>31</v>
      </c>
      <c r="CE24" s="22">
        <v>0</v>
      </c>
      <c r="CF24" s="23">
        <v>341</v>
      </c>
      <c r="CG24" s="23">
        <v>310</v>
      </c>
      <c r="CH24" s="23">
        <v>0</v>
      </c>
      <c r="CI24" s="24">
        <v>409698.17</v>
      </c>
      <c r="CJ24" s="21">
        <v>30</v>
      </c>
      <c r="CK24" s="22">
        <v>0</v>
      </c>
      <c r="CL24" s="23">
        <v>330</v>
      </c>
      <c r="CM24" s="23">
        <v>300</v>
      </c>
      <c r="CN24" s="23">
        <v>0</v>
      </c>
      <c r="CO24" s="24">
        <v>396482.1</v>
      </c>
      <c r="CP24" s="21">
        <v>31</v>
      </c>
      <c r="CQ24" s="22">
        <v>0</v>
      </c>
      <c r="CR24" s="23">
        <v>341</v>
      </c>
      <c r="CS24" s="23">
        <v>310</v>
      </c>
      <c r="CT24" s="23">
        <v>0</v>
      </c>
      <c r="CU24" s="24">
        <v>409698.17</v>
      </c>
      <c r="CV24" s="21">
        <v>30</v>
      </c>
      <c r="CW24" s="22">
        <v>0</v>
      </c>
      <c r="CX24" s="23">
        <v>330</v>
      </c>
      <c r="CY24" s="23">
        <v>300</v>
      </c>
      <c r="CZ24" s="23">
        <v>0</v>
      </c>
      <c r="DA24" s="25">
        <v>396482.1</v>
      </c>
      <c r="DB24" s="21">
        <v>31</v>
      </c>
      <c r="DC24" s="22">
        <v>0</v>
      </c>
      <c r="DD24" s="23">
        <v>341</v>
      </c>
      <c r="DE24" s="23">
        <v>310</v>
      </c>
      <c r="DF24" s="23">
        <v>0</v>
      </c>
      <c r="DG24" s="25">
        <v>409698.17</v>
      </c>
      <c r="DH24" s="26">
        <v>366</v>
      </c>
      <c r="DI24" s="27">
        <v>0</v>
      </c>
      <c r="DJ24" s="28">
        <v>4026</v>
      </c>
      <c r="DK24" s="28">
        <v>3660</v>
      </c>
      <c r="DL24" s="29">
        <v>0</v>
      </c>
      <c r="DM24" s="30"/>
      <c r="DN24" s="31"/>
      <c r="DO24" s="32"/>
      <c r="DQ24" s="35"/>
    </row>
    <row r="25" spans="1:121" s="33" customFormat="1">
      <c r="A25" s="12"/>
      <c r="B25" s="13" t="s">
        <v>43</v>
      </c>
      <c r="C25" s="14" t="s">
        <v>44</v>
      </c>
      <c r="D25" s="34" t="s">
        <v>59</v>
      </c>
      <c r="E25" s="16" t="s">
        <v>19</v>
      </c>
      <c r="F25" s="17"/>
      <c r="G25" s="17" t="s">
        <v>47</v>
      </c>
      <c r="H25" s="18">
        <v>1</v>
      </c>
      <c r="I25" s="16"/>
      <c r="J25" s="16">
        <v>11</v>
      </c>
      <c r="K25" s="16"/>
      <c r="L25" s="16"/>
      <c r="M25" s="16"/>
      <c r="N25" s="16">
        <v>6</v>
      </c>
      <c r="O25" s="19"/>
      <c r="P25" s="18">
        <v>31</v>
      </c>
      <c r="Q25" s="19">
        <v>0</v>
      </c>
      <c r="R25" s="20">
        <v>29</v>
      </c>
      <c r="S25" s="16">
        <v>0</v>
      </c>
      <c r="T25" s="18">
        <v>31</v>
      </c>
      <c r="U25" s="19">
        <v>0</v>
      </c>
      <c r="V25" s="16">
        <v>30</v>
      </c>
      <c r="W25" s="19">
        <v>0</v>
      </c>
      <c r="X25" s="18">
        <v>31</v>
      </c>
      <c r="Y25" s="19">
        <v>0</v>
      </c>
      <c r="Z25" s="16">
        <v>30</v>
      </c>
      <c r="AA25" s="19">
        <v>0</v>
      </c>
      <c r="AB25" s="18">
        <v>31</v>
      </c>
      <c r="AC25" s="19">
        <v>0</v>
      </c>
      <c r="AD25" s="18">
        <v>31</v>
      </c>
      <c r="AE25" s="19">
        <v>0</v>
      </c>
      <c r="AF25" s="16">
        <v>30</v>
      </c>
      <c r="AG25" s="19">
        <v>0</v>
      </c>
      <c r="AH25" s="18">
        <v>31</v>
      </c>
      <c r="AI25" s="19">
        <v>0</v>
      </c>
      <c r="AJ25" s="16">
        <v>30</v>
      </c>
      <c r="AK25" s="19">
        <v>0</v>
      </c>
      <c r="AL25" s="18">
        <v>31</v>
      </c>
      <c r="AM25" s="19">
        <v>0</v>
      </c>
      <c r="AN25" s="21">
        <v>31</v>
      </c>
      <c r="AO25" s="22">
        <v>0</v>
      </c>
      <c r="AP25" s="23">
        <v>341</v>
      </c>
      <c r="AQ25" s="23">
        <v>0</v>
      </c>
      <c r="AR25" s="23">
        <v>186</v>
      </c>
      <c r="AS25" s="24">
        <v>874631.52</v>
      </c>
      <c r="AT25" s="21">
        <v>29</v>
      </c>
      <c r="AU25" s="22">
        <v>0</v>
      </c>
      <c r="AV25" s="23">
        <v>319</v>
      </c>
      <c r="AW25" s="23">
        <v>0</v>
      </c>
      <c r="AX25" s="23">
        <v>174</v>
      </c>
      <c r="AY25" s="24">
        <v>818203.68</v>
      </c>
      <c r="AZ25" s="21">
        <v>31</v>
      </c>
      <c r="BA25" s="22">
        <v>0</v>
      </c>
      <c r="BB25" s="23">
        <v>341</v>
      </c>
      <c r="BC25" s="23">
        <v>0</v>
      </c>
      <c r="BD25" s="23">
        <v>186</v>
      </c>
      <c r="BE25" s="24">
        <v>874631.52</v>
      </c>
      <c r="BF25" s="21">
        <v>30</v>
      </c>
      <c r="BG25" s="22">
        <v>0</v>
      </c>
      <c r="BH25" s="23">
        <v>330</v>
      </c>
      <c r="BI25" s="23">
        <v>0</v>
      </c>
      <c r="BJ25" s="23">
        <v>180</v>
      </c>
      <c r="BK25" s="24">
        <v>846417.6</v>
      </c>
      <c r="BL25" s="21">
        <v>31</v>
      </c>
      <c r="BM25" s="22">
        <v>0</v>
      </c>
      <c r="BN25" s="23">
        <v>341</v>
      </c>
      <c r="BO25" s="23">
        <v>0</v>
      </c>
      <c r="BP25" s="23">
        <v>186</v>
      </c>
      <c r="BQ25" s="24">
        <v>874631.52</v>
      </c>
      <c r="BR25" s="21">
        <v>30</v>
      </c>
      <c r="BS25" s="22">
        <v>0</v>
      </c>
      <c r="BT25" s="23">
        <v>330</v>
      </c>
      <c r="BU25" s="23">
        <v>0</v>
      </c>
      <c r="BV25" s="23">
        <v>180</v>
      </c>
      <c r="BW25" s="24">
        <v>846417.6</v>
      </c>
      <c r="BX25" s="21">
        <v>31</v>
      </c>
      <c r="BY25" s="22">
        <v>0</v>
      </c>
      <c r="BZ25" s="23">
        <v>341</v>
      </c>
      <c r="CA25" s="23">
        <v>0</v>
      </c>
      <c r="CB25" s="23">
        <v>186</v>
      </c>
      <c r="CC25" s="24">
        <v>874631.52</v>
      </c>
      <c r="CD25" s="21">
        <v>31</v>
      </c>
      <c r="CE25" s="22">
        <v>0</v>
      </c>
      <c r="CF25" s="23">
        <v>341</v>
      </c>
      <c r="CG25" s="23">
        <v>0</v>
      </c>
      <c r="CH25" s="23">
        <v>186</v>
      </c>
      <c r="CI25" s="24">
        <v>874631.52</v>
      </c>
      <c r="CJ25" s="21">
        <v>30</v>
      </c>
      <c r="CK25" s="22">
        <v>0</v>
      </c>
      <c r="CL25" s="23">
        <v>330</v>
      </c>
      <c r="CM25" s="23">
        <v>0</v>
      </c>
      <c r="CN25" s="23">
        <v>180</v>
      </c>
      <c r="CO25" s="24">
        <v>846417.6</v>
      </c>
      <c r="CP25" s="21">
        <v>31</v>
      </c>
      <c r="CQ25" s="22">
        <v>0</v>
      </c>
      <c r="CR25" s="23">
        <v>341</v>
      </c>
      <c r="CS25" s="23">
        <v>0</v>
      </c>
      <c r="CT25" s="23">
        <v>186</v>
      </c>
      <c r="CU25" s="24">
        <v>874631.52</v>
      </c>
      <c r="CV25" s="21">
        <v>30</v>
      </c>
      <c r="CW25" s="22">
        <v>0</v>
      </c>
      <c r="CX25" s="23">
        <v>330</v>
      </c>
      <c r="CY25" s="23">
        <v>0</v>
      </c>
      <c r="CZ25" s="23">
        <v>180</v>
      </c>
      <c r="DA25" s="25">
        <v>846417.6</v>
      </c>
      <c r="DB25" s="21">
        <v>31</v>
      </c>
      <c r="DC25" s="22">
        <v>0</v>
      </c>
      <c r="DD25" s="23">
        <v>341</v>
      </c>
      <c r="DE25" s="23">
        <v>0</v>
      </c>
      <c r="DF25" s="23">
        <v>186</v>
      </c>
      <c r="DG25" s="25">
        <v>874631.52</v>
      </c>
      <c r="DH25" s="26">
        <v>366</v>
      </c>
      <c r="DI25" s="27">
        <v>0</v>
      </c>
      <c r="DJ25" s="28">
        <v>4026</v>
      </c>
      <c r="DK25" s="28">
        <v>0</v>
      </c>
      <c r="DL25" s="29">
        <v>2196</v>
      </c>
      <c r="DM25" s="30"/>
      <c r="DN25" s="31"/>
      <c r="DO25" s="32"/>
      <c r="DQ25" s="35"/>
    </row>
    <row r="26" spans="1:121" s="33" customFormat="1">
      <c r="A26" s="12"/>
      <c r="B26" s="13" t="s">
        <v>43</v>
      </c>
      <c r="C26" s="14" t="s">
        <v>44</v>
      </c>
      <c r="D26" s="34" t="s">
        <v>133</v>
      </c>
      <c r="E26" s="16" t="s">
        <v>19</v>
      </c>
      <c r="F26" s="17"/>
      <c r="G26" s="17" t="s">
        <v>47</v>
      </c>
      <c r="H26" s="18">
        <v>1</v>
      </c>
      <c r="I26" s="16"/>
      <c r="J26" s="16">
        <v>11</v>
      </c>
      <c r="K26" s="16"/>
      <c r="L26" s="16"/>
      <c r="M26" s="16"/>
      <c r="N26" s="16">
        <v>6</v>
      </c>
      <c r="O26" s="19"/>
      <c r="P26" s="18">
        <v>31</v>
      </c>
      <c r="Q26" s="19">
        <v>0</v>
      </c>
      <c r="R26" s="20">
        <v>29</v>
      </c>
      <c r="S26" s="16">
        <v>0</v>
      </c>
      <c r="T26" s="18">
        <v>31</v>
      </c>
      <c r="U26" s="19">
        <v>0</v>
      </c>
      <c r="V26" s="16">
        <v>30</v>
      </c>
      <c r="W26" s="19">
        <v>0</v>
      </c>
      <c r="X26" s="18">
        <v>31</v>
      </c>
      <c r="Y26" s="19">
        <v>0</v>
      </c>
      <c r="Z26" s="16">
        <v>30</v>
      </c>
      <c r="AA26" s="19">
        <v>0</v>
      </c>
      <c r="AB26" s="18">
        <v>31</v>
      </c>
      <c r="AC26" s="19">
        <v>0</v>
      </c>
      <c r="AD26" s="18">
        <v>31</v>
      </c>
      <c r="AE26" s="19">
        <v>0</v>
      </c>
      <c r="AF26" s="16">
        <v>30</v>
      </c>
      <c r="AG26" s="19">
        <v>0</v>
      </c>
      <c r="AH26" s="18">
        <v>31</v>
      </c>
      <c r="AI26" s="19">
        <v>0</v>
      </c>
      <c r="AJ26" s="16">
        <v>30</v>
      </c>
      <c r="AK26" s="19">
        <v>0</v>
      </c>
      <c r="AL26" s="18">
        <v>31</v>
      </c>
      <c r="AM26" s="19">
        <v>0</v>
      </c>
      <c r="AN26" s="21">
        <v>31</v>
      </c>
      <c r="AO26" s="22">
        <v>0</v>
      </c>
      <c r="AP26" s="23">
        <v>341</v>
      </c>
      <c r="AQ26" s="23">
        <v>0</v>
      </c>
      <c r="AR26" s="23">
        <v>186</v>
      </c>
      <c r="AS26" s="24">
        <v>499476.03</v>
      </c>
      <c r="AT26" s="21">
        <v>29</v>
      </c>
      <c r="AU26" s="22">
        <v>0</v>
      </c>
      <c r="AV26" s="23">
        <v>319</v>
      </c>
      <c r="AW26" s="23">
        <v>0</v>
      </c>
      <c r="AX26" s="23">
        <v>174</v>
      </c>
      <c r="AY26" s="24">
        <v>467251.77</v>
      </c>
      <c r="AZ26" s="21">
        <v>31</v>
      </c>
      <c r="BA26" s="22">
        <v>0</v>
      </c>
      <c r="BB26" s="23">
        <v>341</v>
      </c>
      <c r="BC26" s="23">
        <v>0</v>
      </c>
      <c r="BD26" s="23">
        <v>186</v>
      </c>
      <c r="BE26" s="24">
        <v>499476.03</v>
      </c>
      <c r="BF26" s="21">
        <v>30</v>
      </c>
      <c r="BG26" s="22">
        <v>0</v>
      </c>
      <c r="BH26" s="23">
        <v>330</v>
      </c>
      <c r="BI26" s="23">
        <v>0</v>
      </c>
      <c r="BJ26" s="23">
        <v>180</v>
      </c>
      <c r="BK26" s="24">
        <v>483363.9</v>
      </c>
      <c r="BL26" s="21">
        <v>31</v>
      </c>
      <c r="BM26" s="22">
        <v>0</v>
      </c>
      <c r="BN26" s="23">
        <v>341</v>
      </c>
      <c r="BO26" s="23">
        <v>0</v>
      </c>
      <c r="BP26" s="23">
        <v>186</v>
      </c>
      <c r="BQ26" s="24">
        <v>499476.03</v>
      </c>
      <c r="BR26" s="21">
        <v>30</v>
      </c>
      <c r="BS26" s="22">
        <v>0</v>
      </c>
      <c r="BT26" s="23">
        <v>330</v>
      </c>
      <c r="BU26" s="23">
        <v>0</v>
      </c>
      <c r="BV26" s="23">
        <v>180</v>
      </c>
      <c r="BW26" s="24">
        <v>483363.9</v>
      </c>
      <c r="BX26" s="21">
        <v>31</v>
      </c>
      <c r="BY26" s="22">
        <v>0</v>
      </c>
      <c r="BZ26" s="23">
        <v>341</v>
      </c>
      <c r="CA26" s="23">
        <v>0</v>
      </c>
      <c r="CB26" s="23">
        <v>186</v>
      </c>
      <c r="CC26" s="24">
        <v>499476.03</v>
      </c>
      <c r="CD26" s="21">
        <v>31</v>
      </c>
      <c r="CE26" s="22">
        <v>0</v>
      </c>
      <c r="CF26" s="23">
        <v>341</v>
      </c>
      <c r="CG26" s="23">
        <v>0</v>
      </c>
      <c r="CH26" s="23">
        <v>186</v>
      </c>
      <c r="CI26" s="24">
        <v>499476.03</v>
      </c>
      <c r="CJ26" s="21">
        <v>30</v>
      </c>
      <c r="CK26" s="22">
        <v>0</v>
      </c>
      <c r="CL26" s="23">
        <v>330</v>
      </c>
      <c r="CM26" s="23">
        <v>0</v>
      </c>
      <c r="CN26" s="23">
        <v>180</v>
      </c>
      <c r="CO26" s="24">
        <v>483363.9</v>
      </c>
      <c r="CP26" s="21">
        <v>31</v>
      </c>
      <c r="CQ26" s="22">
        <v>0</v>
      </c>
      <c r="CR26" s="23">
        <v>341</v>
      </c>
      <c r="CS26" s="23">
        <v>0</v>
      </c>
      <c r="CT26" s="23">
        <v>186</v>
      </c>
      <c r="CU26" s="24">
        <v>499476.03</v>
      </c>
      <c r="CV26" s="21">
        <v>30</v>
      </c>
      <c r="CW26" s="22">
        <v>0</v>
      </c>
      <c r="CX26" s="23">
        <v>330</v>
      </c>
      <c r="CY26" s="23">
        <v>0</v>
      </c>
      <c r="CZ26" s="23">
        <v>180</v>
      </c>
      <c r="DA26" s="25">
        <v>483363.9</v>
      </c>
      <c r="DB26" s="21">
        <v>31</v>
      </c>
      <c r="DC26" s="22">
        <v>0</v>
      </c>
      <c r="DD26" s="23">
        <v>341</v>
      </c>
      <c r="DE26" s="23">
        <v>0</v>
      </c>
      <c r="DF26" s="23">
        <v>186</v>
      </c>
      <c r="DG26" s="25">
        <v>499476.03</v>
      </c>
      <c r="DH26" s="26">
        <v>366</v>
      </c>
      <c r="DI26" s="27">
        <v>0</v>
      </c>
      <c r="DJ26" s="28">
        <v>4026</v>
      </c>
      <c r="DK26" s="28">
        <v>0</v>
      </c>
      <c r="DL26" s="29">
        <v>2196</v>
      </c>
      <c r="DM26" s="30"/>
      <c r="DN26" s="31"/>
      <c r="DO26" s="32"/>
      <c r="DQ26" s="35"/>
    </row>
    <row r="27" spans="1:121" s="33" customFormat="1" ht="24">
      <c r="A27" s="12"/>
      <c r="B27" s="13" t="s">
        <v>43</v>
      </c>
      <c r="C27" s="14" t="s">
        <v>44</v>
      </c>
      <c r="D27" s="34" t="s">
        <v>60</v>
      </c>
      <c r="E27" s="16" t="s">
        <v>19</v>
      </c>
      <c r="F27" s="17"/>
      <c r="G27" s="17" t="s">
        <v>47</v>
      </c>
      <c r="H27" s="18">
        <v>1</v>
      </c>
      <c r="I27" s="16"/>
      <c r="J27" s="16">
        <v>11</v>
      </c>
      <c r="K27" s="16"/>
      <c r="L27" s="16"/>
      <c r="M27" s="16"/>
      <c r="N27" s="16">
        <v>6</v>
      </c>
      <c r="O27" s="19"/>
      <c r="P27" s="18">
        <v>23</v>
      </c>
      <c r="Q27" s="19"/>
      <c r="R27" s="20">
        <v>21</v>
      </c>
      <c r="S27" s="16"/>
      <c r="T27" s="18">
        <v>23</v>
      </c>
      <c r="U27" s="19"/>
      <c r="V27" s="16">
        <v>22</v>
      </c>
      <c r="W27" s="19"/>
      <c r="X27" s="18">
        <v>23</v>
      </c>
      <c r="Y27" s="19"/>
      <c r="Z27" s="20">
        <v>22</v>
      </c>
      <c r="AA27" s="19"/>
      <c r="AB27" s="18">
        <v>23</v>
      </c>
      <c r="AC27" s="19"/>
      <c r="AD27" s="18">
        <v>23</v>
      </c>
      <c r="AE27" s="19"/>
      <c r="AF27" s="16">
        <v>22</v>
      </c>
      <c r="AG27" s="19"/>
      <c r="AH27" s="18">
        <v>23</v>
      </c>
      <c r="AI27" s="19"/>
      <c r="AJ27" s="16">
        <v>22</v>
      </c>
      <c r="AK27" s="19"/>
      <c r="AL27" s="18">
        <v>21</v>
      </c>
      <c r="AM27" s="19"/>
      <c r="AN27" s="21">
        <v>23</v>
      </c>
      <c r="AO27" s="22">
        <v>0</v>
      </c>
      <c r="AP27" s="23">
        <v>253</v>
      </c>
      <c r="AQ27" s="23">
        <v>0</v>
      </c>
      <c r="AR27" s="23">
        <v>138</v>
      </c>
      <c r="AS27" s="24">
        <v>384940.88</v>
      </c>
      <c r="AT27" s="21">
        <v>21</v>
      </c>
      <c r="AU27" s="22">
        <v>0</v>
      </c>
      <c r="AV27" s="23">
        <v>231</v>
      </c>
      <c r="AW27" s="23">
        <v>0</v>
      </c>
      <c r="AX27" s="23">
        <v>126</v>
      </c>
      <c r="AY27" s="24">
        <v>351467.76</v>
      </c>
      <c r="AZ27" s="21">
        <v>23</v>
      </c>
      <c r="BA27" s="22">
        <v>0</v>
      </c>
      <c r="BB27" s="23">
        <v>253</v>
      </c>
      <c r="BC27" s="23">
        <v>0</v>
      </c>
      <c r="BD27" s="23">
        <v>138</v>
      </c>
      <c r="BE27" s="24">
        <v>384940.88</v>
      </c>
      <c r="BF27" s="21">
        <v>22</v>
      </c>
      <c r="BG27" s="22">
        <v>0</v>
      </c>
      <c r="BH27" s="23">
        <v>242</v>
      </c>
      <c r="BI27" s="23">
        <v>0</v>
      </c>
      <c r="BJ27" s="23">
        <v>132</v>
      </c>
      <c r="BK27" s="24">
        <v>368204.32</v>
      </c>
      <c r="BL27" s="21">
        <v>23</v>
      </c>
      <c r="BM27" s="22">
        <v>0</v>
      </c>
      <c r="BN27" s="23">
        <v>253</v>
      </c>
      <c r="BO27" s="23">
        <v>0</v>
      </c>
      <c r="BP27" s="23">
        <v>138</v>
      </c>
      <c r="BQ27" s="24">
        <v>384940.88</v>
      </c>
      <c r="BR27" s="21">
        <v>22</v>
      </c>
      <c r="BS27" s="22">
        <v>0</v>
      </c>
      <c r="BT27" s="23">
        <v>242</v>
      </c>
      <c r="BU27" s="23">
        <v>0</v>
      </c>
      <c r="BV27" s="23">
        <v>132</v>
      </c>
      <c r="BW27" s="24">
        <v>368204.32</v>
      </c>
      <c r="BX27" s="21">
        <v>23</v>
      </c>
      <c r="BY27" s="22">
        <v>0</v>
      </c>
      <c r="BZ27" s="23">
        <v>253</v>
      </c>
      <c r="CA27" s="23">
        <v>0</v>
      </c>
      <c r="CB27" s="23">
        <v>138</v>
      </c>
      <c r="CC27" s="24">
        <v>384940.88</v>
      </c>
      <c r="CD27" s="21">
        <v>23</v>
      </c>
      <c r="CE27" s="22">
        <v>0</v>
      </c>
      <c r="CF27" s="23">
        <v>253</v>
      </c>
      <c r="CG27" s="23">
        <v>0</v>
      </c>
      <c r="CH27" s="23">
        <v>138</v>
      </c>
      <c r="CI27" s="24">
        <v>384940.88</v>
      </c>
      <c r="CJ27" s="21">
        <v>22</v>
      </c>
      <c r="CK27" s="22">
        <v>0</v>
      </c>
      <c r="CL27" s="23">
        <v>242</v>
      </c>
      <c r="CM27" s="23">
        <v>0</v>
      </c>
      <c r="CN27" s="23">
        <v>132</v>
      </c>
      <c r="CO27" s="24">
        <v>368204.32</v>
      </c>
      <c r="CP27" s="21">
        <v>23</v>
      </c>
      <c r="CQ27" s="22">
        <v>0</v>
      </c>
      <c r="CR27" s="23">
        <v>253</v>
      </c>
      <c r="CS27" s="23">
        <v>0</v>
      </c>
      <c r="CT27" s="23">
        <v>138</v>
      </c>
      <c r="CU27" s="24">
        <v>384940.88</v>
      </c>
      <c r="CV27" s="21">
        <v>22</v>
      </c>
      <c r="CW27" s="22">
        <v>0</v>
      </c>
      <c r="CX27" s="23">
        <v>242</v>
      </c>
      <c r="CY27" s="23">
        <v>0</v>
      </c>
      <c r="CZ27" s="23">
        <v>132</v>
      </c>
      <c r="DA27" s="25">
        <v>368204.32</v>
      </c>
      <c r="DB27" s="21">
        <v>21</v>
      </c>
      <c r="DC27" s="22">
        <v>0</v>
      </c>
      <c r="DD27" s="23">
        <v>231</v>
      </c>
      <c r="DE27" s="23">
        <v>0</v>
      </c>
      <c r="DF27" s="23">
        <v>126</v>
      </c>
      <c r="DG27" s="25">
        <v>351467.76</v>
      </c>
      <c r="DH27" s="26">
        <v>268</v>
      </c>
      <c r="DI27" s="27">
        <v>0</v>
      </c>
      <c r="DJ27" s="28">
        <v>2948</v>
      </c>
      <c r="DK27" s="28">
        <v>0</v>
      </c>
      <c r="DL27" s="29">
        <v>1608</v>
      </c>
      <c r="DM27" s="30"/>
      <c r="DN27" s="31"/>
      <c r="DO27" s="32"/>
      <c r="DQ27" s="35"/>
    </row>
    <row r="28" spans="1:121" s="33" customFormat="1" ht="41.25" customHeight="1">
      <c r="A28" s="12"/>
      <c r="B28" s="13" t="s">
        <v>43</v>
      </c>
      <c r="C28" s="14" t="s">
        <v>44</v>
      </c>
      <c r="D28" s="15" t="s">
        <v>113</v>
      </c>
      <c r="E28" s="16" t="s">
        <v>19</v>
      </c>
      <c r="F28" s="17"/>
      <c r="G28" s="17" t="s">
        <v>17</v>
      </c>
      <c r="H28" s="18">
        <v>2</v>
      </c>
      <c r="I28" s="16">
        <v>1</v>
      </c>
      <c r="J28" s="16">
        <v>11</v>
      </c>
      <c r="K28" s="16">
        <v>11</v>
      </c>
      <c r="L28" s="16">
        <v>110</v>
      </c>
      <c r="M28" s="16">
        <v>110</v>
      </c>
      <c r="N28" s="16"/>
      <c r="O28" s="19"/>
      <c r="P28" s="18">
        <v>31</v>
      </c>
      <c r="Q28" s="19">
        <v>31</v>
      </c>
      <c r="R28" s="20">
        <v>29</v>
      </c>
      <c r="S28" s="16">
        <v>29</v>
      </c>
      <c r="T28" s="18">
        <v>31</v>
      </c>
      <c r="U28" s="19">
        <v>31</v>
      </c>
      <c r="V28" s="16">
        <v>30</v>
      </c>
      <c r="W28" s="19">
        <v>30</v>
      </c>
      <c r="X28" s="18">
        <v>31</v>
      </c>
      <c r="Y28" s="19">
        <v>31</v>
      </c>
      <c r="Z28" s="16">
        <v>30</v>
      </c>
      <c r="AA28" s="19">
        <v>30</v>
      </c>
      <c r="AB28" s="18">
        <v>31</v>
      </c>
      <c r="AC28" s="19">
        <v>31</v>
      </c>
      <c r="AD28" s="18">
        <v>31</v>
      </c>
      <c r="AE28" s="19">
        <v>31</v>
      </c>
      <c r="AF28" s="16">
        <v>30</v>
      </c>
      <c r="AG28" s="19">
        <v>30</v>
      </c>
      <c r="AH28" s="18">
        <v>31</v>
      </c>
      <c r="AI28" s="19">
        <v>31</v>
      </c>
      <c r="AJ28" s="16">
        <v>30</v>
      </c>
      <c r="AK28" s="19">
        <v>30</v>
      </c>
      <c r="AL28" s="18">
        <v>31</v>
      </c>
      <c r="AM28" s="19">
        <v>31</v>
      </c>
      <c r="AN28" s="21">
        <v>31</v>
      </c>
      <c r="AO28" s="22">
        <v>31</v>
      </c>
      <c r="AP28" s="23">
        <v>1023</v>
      </c>
      <c r="AQ28" s="23">
        <v>10230</v>
      </c>
      <c r="AR28" s="23">
        <v>0</v>
      </c>
      <c r="AS28" s="24">
        <v>626812.56000000006</v>
      </c>
      <c r="AT28" s="21">
        <v>29</v>
      </c>
      <c r="AU28" s="22">
        <v>29</v>
      </c>
      <c r="AV28" s="23">
        <v>957</v>
      </c>
      <c r="AW28" s="23">
        <v>9570</v>
      </c>
      <c r="AX28" s="23">
        <v>0</v>
      </c>
      <c r="AY28" s="24">
        <v>586373.04</v>
      </c>
      <c r="AZ28" s="21">
        <v>31</v>
      </c>
      <c r="BA28" s="22">
        <v>31</v>
      </c>
      <c r="BB28" s="23">
        <v>1023</v>
      </c>
      <c r="BC28" s="23">
        <v>10230</v>
      </c>
      <c r="BD28" s="23">
        <v>0</v>
      </c>
      <c r="BE28" s="24">
        <v>626812.56000000006</v>
      </c>
      <c r="BF28" s="21">
        <v>30</v>
      </c>
      <c r="BG28" s="22">
        <v>30</v>
      </c>
      <c r="BH28" s="23">
        <v>990</v>
      </c>
      <c r="BI28" s="23">
        <v>9900</v>
      </c>
      <c r="BJ28" s="23">
        <v>0</v>
      </c>
      <c r="BK28" s="24">
        <v>606592.80000000005</v>
      </c>
      <c r="BL28" s="21">
        <v>31</v>
      </c>
      <c r="BM28" s="22">
        <v>31</v>
      </c>
      <c r="BN28" s="23">
        <v>1023</v>
      </c>
      <c r="BO28" s="23">
        <v>10230</v>
      </c>
      <c r="BP28" s="23">
        <v>0</v>
      </c>
      <c r="BQ28" s="24">
        <v>626812.56000000006</v>
      </c>
      <c r="BR28" s="21">
        <v>30</v>
      </c>
      <c r="BS28" s="22">
        <v>30</v>
      </c>
      <c r="BT28" s="23">
        <v>990</v>
      </c>
      <c r="BU28" s="23">
        <v>9900</v>
      </c>
      <c r="BV28" s="23">
        <v>0</v>
      </c>
      <c r="BW28" s="24">
        <v>606592.80000000005</v>
      </c>
      <c r="BX28" s="21">
        <v>31</v>
      </c>
      <c r="BY28" s="22">
        <v>31</v>
      </c>
      <c r="BZ28" s="23">
        <v>1023</v>
      </c>
      <c r="CA28" s="23">
        <v>10230</v>
      </c>
      <c r="CB28" s="23">
        <v>0</v>
      </c>
      <c r="CC28" s="24">
        <v>626812.56000000006</v>
      </c>
      <c r="CD28" s="21">
        <v>31</v>
      </c>
      <c r="CE28" s="22">
        <v>31</v>
      </c>
      <c r="CF28" s="23">
        <v>1023</v>
      </c>
      <c r="CG28" s="23">
        <v>10230</v>
      </c>
      <c r="CH28" s="23">
        <v>0</v>
      </c>
      <c r="CI28" s="24">
        <v>626812.56000000006</v>
      </c>
      <c r="CJ28" s="21">
        <v>30</v>
      </c>
      <c r="CK28" s="22">
        <v>30</v>
      </c>
      <c r="CL28" s="23">
        <v>990</v>
      </c>
      <c r="CM28" s="23">
        <v>9900</v>
      </c>
      <c r="CN28" s="23">
        <v>0</v>
      </c>
      <c r="CO28" s="24">
        <v>606592.80000000005</v>
      </c>
      <c r="CP28" s="21">
        <v>31</v>
      </c>
      <c r="CQ28" s="22">
        <v>31</v>
      </c>
      <c r="CR28" s="23">
        <v>1023</v>
      </c>
      <c r="CS28" s="23">
        <v>10230</v>
      </c>
      <c r="CT28" s="23">
        <v>0</v>
      </c>
      <c r="CU28" s="24">
        <v>626812.56000000006</v>
      </c>
      <c r="CV28" s="21">
        <v>30</v>
      </c>
      <c r="CW28" s="22">
        <v>30</v>
      </c>
      <c r="CX28" s="23">
        <v>990</v>
      </c>
      <c r="CY28" s="23">
        <v>9900</v>
      </c>
      <c r="CZ28" s="23">
        <v>0</v>
      </c>
      <c r="DA28" s="25">
        <v>606592.80000000005</v>
      </c>
      <c r="DB28" s="21">
        <v>31</v>
      </c>
      <c r="DC28" s="22">
        <v>31</v>
      </c>
      <c r="DD28" s="23">
        <v>1023</v>
      </c>
      <c r="DE28" s="23">
        <v>10230</v>
      </c>
      <c r="DF28" s="23">
        <v>0</v>
      </c>
      <c r="DG28" s="25">
        <v>626812.56000000006</v>
      </c>
      <c r="DH28" s="26">
        <v>366</v>
      </c>
      <c r="DI28" s="27">
        <v>366</v>
      </c>
      <c r="DJ28" s="28">
        <v>12078</v>
      </c>
      <c r="DK28" s="28">
        <v>120780</v>
      </c>
      <c r="DL28" s="29">
        <v>0</v>
      </c>
      <c r="DM28" s="30"/>
      <c r="DN28" s="31"/>
      <c r="DO28" s="32"/>
      <c r="DQ28" s="35"/>
    </row>
    <row r="29" spans="1:121" s="33" customFormat="1">
      <c r="A29" s="12" t="s">
        <v>61</v>
      </c>
      <c r="B29" s="13" t="s">
        <v>62</v>
      </c>
      <c r="C29" s="14" t="s">
        <v>44</v>
      </c>
      <c r="D29" s="15" t="s">
        <v>63</v>
      </c>
      <c r="E29" s="16" t="s">
        <v>19</v>
      </c>
      <c r="F29" s="17"/>
      <c r="G29" s="17" t="s">
        <v>17</v>
      </c>
      <c r="H29" s="18">
        <v>1</v>
      </c>
      <c r="I29" s="16">
        <v>0</v>
      </c>
      <c r="J29" s="16">
        <v>11</v>
      </c>
      <c r="K29" s="16"/>
      <c r="L29" s="16">
        <v>110</v>
      </c>
      <c r="M29" s="16"/>
      <c r="N29" s="16"/>
      <c r="O29" s="19"/>
      <c r="P29" s="18">
        <v>31</v>
      </c>
      <c r="Q29" s="19">
        <v>0</v>
      </c>
      <c r="R29" s="20">
        <v>29</v>
      </c>
      <c r="S29" s="16">
        <v>0</v>
      </c>
      <c r="T29" s="18">
        <v>31</v>
      </c>
      <c r="U29" s="19">
        <v>0</v>
      </c>
      <c r="V29" s="16">
        <v>30</v>
      </c>
      <c r="W29" s="19">
        <v>0</v>
      </c>
      <c r="X29" s="18">
        <v>31</v>
      </c>
      <c r="Y29" s="19">
        <v>0</v>
      </c>
      <c r="Z29" s="16">
        <v>30</v>
      </c>
      <c r="AA29" s="19">
        <v>0</v>
      </c>
      <c r="AB29" s="18">
        <v>31</v>
      </c>
      <c r="AC29" s="19">
        <v>0</v>
      </c>
      <c r="AD29" s="18">
        <v>31</v>
      </c>
      <c r="AE29" s="19">
        <v>0</v>
      </c>
      <c r="AF29" s="16">
        <v>30</v>
      </c>
      <c r="AG29" s="19">
        <v>0</v>
      </c>
      <c r="AH29" s="18">
        <v>31</v>
      </c>
      <c r="AI29" s="19">
        <v>0</v>
      </c>
      <c r="AJ29" s="16">
        <v>30</v>
      </c>
      <c r="AK29" s="19">
        <v>0</v>
      </c>
      <c r="AL29" s="18">
        <v>31</v>
      </c>
      <c r="AM29" s="19">
        <v>0</v>
      </c>
      <c r="AN29" s="21">
        <v>31</v>
      </c>
      <c r="AO29" s="22">
        <v>0</v>
      </c>
      <c r="AP29" s="23">
        <v>341</v>
      </c>
      <c r="AQ29" s="23">
        <v>3410</v>
      </c>
      <c r="AR29" s="23">
        <v>0</v>
      </c>
      <c r="AS29" s="24">
        <v>237393.97</v>
      </c>
      <c r="AT29" s="21">
        <v>29</v>
      </c>
      <c r="AU29" s="22">
        <v>0</v>
      </c>
      <c r="AV29" s="23">
        <v>319</v>
      </c>
      <c r="AW29" s="23">
        <v>3190</v>
      </c>
      <c r="AX29" s="23">
        <v>0</v>
      </c>
      <c r="AY29" s="24">
        <v>222078.23</v>
      </c>
      <c r="AZ29" s="21">
        <v>31</v>
      </c>
      <c r="BA29" s="22">
        <v>0</v>
      </c>
      <c r="BB29" s="23">
        <v>341</v>
      </c>
      <c r="BC29" s="23">
        <v>3410</v>
      </c>
      <c r="BD29" s="23">
        <v>0</v>
      </c>
      <c r="BE29" s="24">
        <v>237393.97</v>
      </c>
      <c r="BF29" s="21">
        <v>30</v>
      </c>
      <c r="BG29" s="22">
        <v>0</v>
      </c>
      <c r="BH29" s="23">
        <v>330</v>
      </c>
      <c r="BI29" s="23">
        <v>3300</v>
      </c>
      <c r="BJ29" s="23">
        <v>0</v>
      </c>
      <c r="BK29" s="24">
        <v>229736.1</v>
      </c>
      <c r="BL29" s="21">
        <v>31</v>
      </c>
      <c r="BM29" s="22">
        <v>0</v>
      </c>
      <c r="BN29" s="23">
        <v>341</v>
      </c>
      <c r="BO29" s="23">
        <v>3410</v>
      </c>
      <c r="BP29" s="23">
        <v>0</v>
      </c>
      <c r="BQ29" s="24">
        <v>237393.97</v>
      </c>
      <c r="BR29" s="21">
        <v>30</v>
      </c>
      <c r="BS29" s="22">
        <v>0</v>
      </c>
      <c r="BT29" s="23">
        <v>330</v>
      </c>
      <c r="BU29" s="23">
        <v>3300</v>
      </c>
      <c r="BV29" s="23">
        <v>0</v>
      </c>
      <c r="BW29" s="24">
        <v>229736.1</v>
      </c>
      <c r="BX29" s="21">
        <v>31</v>
      </c>
      <c r="BY29" s="22">
        <v>0</v>
      </c>
      <c r="BZ29" s="23">
        <v>341</v>
      </c>
      <c r="CA29" s="23">
        <v>3410</v>
      </c>
      <c r="CB29" s="23">
        <v>0</v>
      </c>
      <c r="CC29" s="24">
        <v>237393.97</v>
      </c>
      <c r="CD29" s="21">
        <v>31</v>
      </c>
      <c r="CE29" s="22">
        <v>0</v>
      </c>
      <c r="CF29" s="23">
        <v>341</v>
      </c>
      <c r="CG29" s="23">
        <v>3410</v>
      </c>
      <c r="CH29" s="23">
        <v>0</v>
      </c>
      <c r="CI29" s="24">
        <v>237393.97</v>
      </c>
      <c r="CJ29" s="21">
        <v>30</v>
      </c>
      <c r="CK29" s="22">
        <v>0</v>
      </c>
      <c r="CL29" s="23">
        <v>330</v>
      </c>
      <c r="CM29" s="23">
        <v>3300</v>
      </c>
      <c r="CN29" s="23">
        <v>0</v>
      </c>
      <c r="CO29" s="24">
        <v>229736.1</v>
      </c>
      <c r="CP29" s="21">
        <v>31</v>
      </c>
      <c r="CQ29" s="22">
        <v>0</v>
      </c>
      <c r="CR29" s="23">
        <v>341</v>
      </c>
      <c r="CS29" s="23">
        <v>3410</v>
      </c>
      <c r="CT29" s="23">
        <v>0</v>
      </c>
      <c r="CU29" s="24">
        <v>237393.97</v>
      </c>
      <c r="CV29" s="21">
        <v>30</v>
      </c>
      <c r="CW29" s="22">
        <v>0</v>
      </c>
      <c r="CX29" s="23">
        <v>330</v>
      </c>
      <c r="CY29" s="23">
        <v>3300</v>
      </c>
      <c r="CZ29" s="23">
        <v>0</v>
      </c>
      <c r="DA29" s="25">
        <v>229736.1</v>
      </c>
      <c r="DB29" s="21">
        <v>31</v>
      </c>
      <c r="DC29" s="22">
        <v>0</v>
      </c>
      <c r="DD29" s="23">
        <v>341</v>
      </c>
      <c r="DE29" s="23">
        <v>3410</v>
      </c>
      <c r="DF29" s="23">
        <v>0</v>
      </c>
      <c r="DG29" s="25">
        <v>237393.97</v>
      </c>
      <c r="DH29" s="26">
        <v>366</v>
      </c>
      <c r="DI29" s="27">
        <v>0</v>
      </c>
      <c r="DJ29" s="28">
        <v>4026</v>
      </c>
      <c r="DK29" s="28">
        <v>40260</v>
      </c>
      <c r="DL29" s="29">
        <v>0</v>
      </c>
      <c r="DM29" s="30"/>
      <c r="DN29" s="31"/>
      <c r="DO29" s="32"/>
      <c r="DQ29" s="35"/>
    </row>
    <row r="30" spans="1:121" s="33" customFormat="1" ht="21" customHeight="1">
      <c r="A30" s="12"/>
      <c r="B30" s="13" t="s">
        <v>43</v>
      </c>
      <c r="C30" s="14" t="s">
        <v>44</v>
      </c>
      <c r="D30" s="15" t="s">
        <v>114</v>
      </c>
      <c r="E30" s="16" t="s">
        <v>19</v>
      </c>
      <c r="F30" s="17"/>
      <c r="G30" s="17" t="s">
        <v>17</v>
      </c>
      <c r="H30" s="18">
        <v>1</v>
      </c>
      <c r="I30" s="16">
        <v>0</v>
      </c>
      <c r="J30" s="16">
        <v>11</v>
      </c>
      <c r="K30" s="16"/>
      <c r="L30" s="16">
        <v>150</v>
      </c>
      <c r="M30" s="16"/>
      <c r="N30" s="16"/>
      <c r="O30" s="19"/>
      <c r="P30" s="18">
        <v>31</v>
      </c>
      <c r="Q30" s="19">
        <v>0</v>
      </c>
      <c r="R30" s="20">
        <v>29</v>
      </c>
      <c r="S30" s="16">
        <v>0</v>
      </c>
      <c r="T30" s="18">
        <v>31</v>
      </c>
      <c r="U30" s="19">
        <v>0</v>
      </c>
      <c r="V30" s="16">
        <v>30</v>
      </c>
      <c r="W30" s="19">
        <v>0</v>
      </c>
      <c r="X30" s="18">
        <v>31</v>
      </c>
      <c r="Y30" s="19">
        <v>0</v>
      </c>
      <c r="Z30" s="16">
        <v>30</v>
      </c>
      <c r="AA30" s="19">
        <v>0</v>
      </c>
      <c r="AB30" s="18">
        <v>31</v>
      </c>
      <c r="AC30" s="19">
        <v>0</v>
      </c>
      <c r="AD30" s="18">
        <v>31</v>
      </c>
      <c r="AE30" s="19">
        <v>0</v>
      </c>
      <c r="AF30" s="16">
        <v>30</v>
      </c>
      <c r="AG30" s="19">
        <v>0</v>
      </c>
      <c r="AH30" s="18">
        <v>31</v>
      </c>
      <c r="AI30" s="19">
        <v>0</v>
      </c>
      <c r="AJ30" s="16">
        <v>30</v>
      </c>
      <c r="AK30" s="19">
        <v>0</v>
      </c>
      <c r="AL30" s="18">
        <v>31</v>
      </c>
      <c r="AM30" s="19">
        <v>0</v>
      </c>
      <c r="AN30" s="21">
        <v>31</v>
      </c>
      <c r="AO30" s="22">
        <v>0</v>
      </c>
      <c r="AP30" s="23">
        <v>341</v>
      </c>
      <c r="AQ30" s="23">
        <v>4650</v>
      </c>
      <c r="AR30" s="23">
        <v>0</v>
      </c>
      <c r="AS30" s="24">
        <v>270598.69</v>
      </c>
      <c r="AT30" s="21">
        <v>29</v>
      </c>
      <c r="AU30" s="22">
        <v>0</v>
      </c>
      <c r="AV30" s="23">
        <v>319</v>
      </c>
      <c r="AW30" s="23">
        <v>4350</v>
      </c>
      <c r="AX30" s="23">
        <v>0</v>
      </c>
      <c r="AY30" s="24">
        <v>253140.71</v>
      </c>
      <c r="AZ30" s="21">
        <v>31</v>
      </c>
      <c r="BA30" s="22">
        <v>0</v>
      </c>
      <c r="BB30" s="23">
        <v>341</v>
      </c>
      <c r="BC30" s="23">
        <v>4650</v>
      </c>
      <c r="BD30" s="23">
        <v>0</v>
      </c>
      <c r="BE30" s="24">
        <v>270598.69</v>
      </c>
      <c r="BF30" s="21">
        <v>30</v>
      </c>
      <c r="BG30" s="22">
        <v>0</v>
      </c>
      <c r="BH30" s="23">
        <v>330</v>
      </c>
      <c r="BI30" s="23">
        <v>4500</v>
      </c>
      <c r="BJ30" s="23">
        <v>0</v>
      </c>
      <c r="BK30" s="24">
        <v>261869.7</v>
      </c>
      <c r="BL30" s="21">
        <v>31</v>
      </c>
      <c r="BM30" s="22">
        <v>0</v>
      </c>
      <c r="BN30" s="23">
        <v>341</v>
      </c>
      <c r="BO30" s="23">
        <v>4650</v>
      </c>
      <c r="BP30" s="23">
        <v>0</v>
      </c>
      <c r="BQ30" s="24">
        <v>270598.69</v>
      </c>
      <c r="BR30" s="21">
        <v>30</v>
      </c>
      <c r="BS30" s="22">
        <v>0</v>
      </c>
      <c r="BT30" s="23">
        <v>330</v>
      </c>
      <c r="BU30" s="23">
        <v>4500</v>
      </c>
      <c r="BV30" s="23">
        <v>0</v>
      </c>
      <c r="BW30" s="24">
        <v>261869.7</v>
      </c>
      <c r="BX30" s="21">
        <v>31</v>
      </c>
      <c r="BY30" s="22">
        <v>0</v>
      </c>
      <c r="BZ30" s="23">
        <v>341</v>
      </c>
      <c r="CA30" s="23">
        <v>4650</v>
      </c>
      <c r="CB30" s="23">
        <v>0</v>
      </c>
      <c r="CC30" s="24">
        <v>270598.69</v>
      </c>
      <c r="CD30" s="21">
        <v>31</v>
      </c>
      <c r="CE30" s="22">
        <v>0</v>
      </c>
      <c r="CF30" s="23">
        <v>341</v>
      </c>
      <c r="CG30" s="23">
        <v>4650</v>
      </c>
      <c r="CH30" s="23">
        <v>0</v>
      </c>
      <c r="CI30" s="24">
        <v>270598.69</v>
      </c>
      <c r="CJ30" s="21">
        <v>30</v>
      </c>
      <c r="CK30" s="22">
        <v>0</v>
      </c>
      <c r="CL30" s="23">
        <v>330</v>
      </c>
      <c r="CM30" s="23">
        <v>4500</v>
      </c>
      <c r="CN30" s="23">
        <v>0</v>
      </c>
      <c r="CO30" s="24">
        <v>261869.7</v>
      </c>
      <c r="CP30" s="21">
        <v>31</v>
      </c>
      <c r="CQ30" s="22">
        <v>0</v>
      </c>
      <c r="CR30" s="23">
        <v>341</v>
      </c>
      <c r="CS30" s="23">
        <v>4650</v>
      </c>
      <c r="CT30" s="23">
        <v>0</v>
      </c>
      <c r="CU30" s="24">
        <v>270598.69</v>
      </c>
      <c r="CV30" s="21">
        <v>30</v>
      </c>
      <c r="CW30" s="22">
        <v>0</v>
      </c>
      <c r="CX30" s="23">
        <v>330</v>
      </c>
      <c r="CY30" s="23">
        <v>4500</v>
      </c>
      <c r="CZ30" s="23">
        <v>0</v>
      </c>
      <c r="DA30" s="25">
        <v>261869.7</v>
      </c>
      <c r="DB30" s="21">
        <v>31</v>
      </c>
      <c r="DC30" s="22">
        <v>0</v>
      </c>
      <c r="DD30" s="23">
        <v>341</v>
      </c>
      <c r="DE30" s="23">
        <v>4650</v>
      </c>
      <c r="DF30" s="23">
        <v>0</v>
      </c>
      <c r="DG30" s="25">
        <v>270598.69</v>
      </c>
      <c r="DH30" s="26">
        <v>366</v>
      </c>
      <c r="DI30" s="27">
        <v>0</v>
      </c>
      <c r="DJ30" s="28">
        <v>4026</v>
      </c>
      <c r="DK30" s="28">
        <v>54900</v>
      </c>
      <c r="DL30" s="29">
        <v>0</v>
      </c>
      <c r="DM30" s="30"/>
      <c r="DN30" s="31"/>
      <c r="DO30" s="32"/>
      <c r="DQ30" s="35"/>
    </row>
    <row r="31" spans="1:121" s="33" customFormat="1">
      <c r="A31" s="12" t="s">
        <v>64</v>
      </c>
      <c r="B31" s="13"/>
      <c r="C31" s="14" t="s">
        <v>44</v>
      </c>
      <c r="D31" s="15" t="s">
        <v>114</v>
      </c>
      <c r="E31" s="16" t="s">
        <v>19</v>
      </c>
      <c r="F31" s="17" t="s">
        <v>17</v>
      </c>
      <c r="G31" s="17" t="s">
        <v>17</v>
      </c>
      <c r="H31" s="18">
        <v>3</v>
      </c>
      <c r="I31" s="16">
        <v>0</v>
      </c>
      <c r="J31" s="16">
        <v>11</v>
      </c>
      <c r="K31" s="16"/>
      <c r="L31" s="16">
        <v>150</v>
      </c>
      <c r="M31" s="16"/>
      <c r="N31" s="16"/>
      <c r="O31" s="19"/>
      <c r="P31" s="18">
        <v>31</v>
      </c>
      <c r="Q31" s="19">
        <v>0</v>
      </c>
      <c r="R31" s="20">
        <v>29</v>
      </c>
      <c r="S31" s="16">
        <v>0</v>
      </c>
      <c r="T31" s="18">
        <v>31</v>
      </c>
      <c r="U31" s="19">
        <v>0</v>
      </c>
      <c r="V31" s="16">
        <v>30</v>
      </c>
      <c r="W31" s="19">
        <v>0</v>
      </c>
      <c r="X31" s="18">
        <v>31</v>
      </c>
      <c r="Y31" s="19">
        <v>0</v>
      </c>
      <c r="Z31" s="16">
        <v>30</v>
      </c>
      <c r="AA31" s="19">
        <v>0</v>
      </c>
      <c r="AB31" s="18">
        <v>31</v>
      </c>
      <c r="AC31" s="19">
        <v>0</v>
      </c>
      <c r="AD31" s="18">
        <v>31</v>
      </c>
      <c r="AE31" s="19">
        <v>0</v>
      </c>
      <c r="AF31" s="16">
        <v>30</v>
      </c>
      <c r="AG31" s="19">
        <v>0</v>
      </c>
      <c r="AH31" s="18">
        <v>31</v>
      </c>
      <c r="AI31" s="19">
        <v>0</v>
      </c>
      <c r="AJ31" s="16">
        <v>30</v>
      </c>
      <c r="AK31" s="19">
        <v>0</v>
      </c>
      <c r="AL31" s="18">
        <v>31</v>
      </c>
      <c r="AM31" s="19">
        <v>0</v>
      </c>
      <c r="AN31" s="21">
        <v>31</v>
      </c>
      <c r="AO31" s="22">
        <v>0</v>
      </c>
      <c r="AP31" s="23">
        <v>1023</v>
      </c>
      <c r="AQ31" s="23">
        <v>13950</v>
      </c>
      <c r="AR31" s="23">
        <v>0</v>
      </c>
      <c r="AS31" s="24">
        <v>811796.07</v>
      </c>
      <c r="AT31" s="21">
        <v>29</v>
      </c>
      <c r="AU31" s="22">
        <v>0</v>
      </c>
      <c r="AV31" s="23">
        <v>957</v>
      </c>
      <c r="AW31" s="23">
        <v>13050</v>
      </c>
      <c r="AX31" s="23">
        <v>0</v>
      </c>
      <c r="AY31" s="24">
        <v>759422.13</v>
      </c>
      <c r="AZ31" s="21">
        <v>31</v>
      </c>
      <c r="BA31" s="22">
        <v>0</v>
      </c>
      <c r="BB31" s="23">
        <v>1023</v>
      </c>
      <c r="BC31" s="23">
        <v>13950</v>
      </c>
      <c r="BD31" s="23">
        <v>0</v>
      </c>
      <c r="BE31" s="24">
        <v>811796.07</v>
      </c>
      <c r="BF31" s="21">
        <v>30</v>
      </c>
      <c r="BG31" s="22">
        <v>0</v>
      </c>
      <c r="BH31" s="23">
        <v>990</v>
      </c>
      <c r="BI31" s="23">
        <v>13500</v>
      </c>
      <c r="BJ31" s="23">
        <v>0</v>
      </c>
      <c r="BK31" s="24">
        <v>785609.1</v>
      </c>
      <c r="BL31" s="21">
        <v>31</v>
      </c>
      <c r="BM31" s="22">
        <v>0</v>
      </c>
      <c r="BN31" s="23">
        <v>1023</v>
      </c>
      <c r="BO31" s="23">
        <v>13950</v>
      </c>
      <c r="BP31" s="23">
        <v>0</v>
      </c>
      <c r="BQ31" s="24">
        <v>811796.07</v>
      </c>
      <c r="BR31" s="21">
        <v>30</v>
      </c>
      <c r="BS31" s="22">
        <v>0</v>
      </c>
      <c r="BT31" s="23">
        <v>990</v>
      </c>
      <c r="BU31" s="23">
        <v>13500</v>
      </c>
      <c r="BV31" s="23">
        <v>0</v>
      </c>
      <c r="BW31" s="24">
        <v>785609.1</v>
      </c>
      <c r="BX31" s="21">
        <v>31</v>
      </c>
      <c r="BY31" s="22">
        <v>0</v>
      </c>
      <c r="BZ31" s="23">
        <v>1023</v>
      </c>
      <c r="CA31" s="23">
        <v>13950</v>
      </c>
      <c r="CB31" s="23">
        <v>0</v>
      </c>
      <c r="CC31" s="24">
        <v>811796.07</v>
      </c>
      <c r="CD31" s="21">
        <v>31</v>
      </c>
      <c r="CE31" s="22">
        <v>0</v>
      </c>
      <c r="CF31" s="23">
        <v>1023</v>
      </c>
      <c r="CG31" s="23">
        <v>13950</v>
      </c>
      <c r="CH31" s="23">
        <v>0</v>
      </c>
      <c r="CI31" s="24">
        <v>811796.07</v>
      </c>
      <c r="CJ31" s="21">
        <v>30</v>
      </c>
      <c r="CK31" s="22">
        <v>0</v>
      </c>
      <c r="CL31" s="23">
        <v>990</v>
      </c>
      <c r="CM31" s="23">
        <v>13500</v>
      </c>
      <c r="CN31" s="23">
        <v>0</v>
      </c>
      <c r="CO31" s="24">
        <v>785609.1</v>
      </c>
      <c r="CP31" s="21">
        <v>31</v>
      </c>
      <c r="CQ31" s="22">
        <v>0</v>
      </c>
      <c r="CR31" s="23">
        <v>1023</v>
      </c>
      <c r="CS31" s="23">
        <v>13950</v>
      </c>
      <c r="CT31" s="23">
        <v>0</v>
      </c>
      <c r="CU31" s="24">
        <v>811796.07</v>
      </c>
      <c r="CV31" s="21">
        <v>30</v>
      </c>
      <c r="CW31" s="22">
        <v>0</v>
      </c>
      <c r="CX31" s="23">
        <v>990</v>
      </c>
      <c r="CY31" s="23">
        <v>13500</v>
      </c>
      <c r="CZ31" s="23">
        <v>0</v>
      </c>
      <c r="DA31" s="25">
        <v>785609.1</v>
      </c>
      <c r="DB31" s="21">
        <v>31</v>
      </c>
      <c r="DC31" s="22">
        <v>0</v>
      </c>
      <c r="DD31" s="23">
        <v>1023</v>
      </c>
      <c r="DE31" s="23">
        <v>13950</v>
      </c>
      <c r="DF31" s="23">
        <v>0</v>
      </c>
      <c r="DG31" s="25">
        <v>811796.07</v>
      </c>
      <c r="DH31" s="26">
        <v>366</v>
      </c>
      <c r="DI31" s="27">
        <v>0</v>
      </c>
      <c r="DJ31" s="28">
        <v>12078</v>
      </c>
      <c r="DK31" s="28">
        <v>164700</v>
      </c>
      <c r="DL31" s="29">
        <v>0</v>
      </c>
      <c r="DM31" s="30"/>
      <c r="DN31" s="31"/>
      <c r="DO31" s="32"/>
      <c r="DQ31" s="35"/>
    </row>
    <row r="32" spans="1:121" s="33" customFormat="1" ht="28.5" customHeight="1">
      <c r="A32" s="12" t="s">
        <v>65</v>
      </c>
      <c r="B32" s="13" t="s">
        <v>43</v>
      </c>
      <c r="C32" s="14" t="s">
        <v>44</v>
      </c>
      <c r="D32" s="15" t="s">
        <v>114</v>
      </c>
      <c r="E32" s="16" t="s">
        <v>19</v>
      </c>
      <c r="F32" s="17" t="s">
        <v>58</v>
      </c>
      <c r="G32" s="17" t="s">
        <v>17</v>
      </c>
      <c r="H32" s="18">
        <v>1</v>
      </c>
      <c r="I32" s="16">
        <v>0</v>
      </c>
      <c r="J32" s="16">
        <v>11</v>
      </c>
      <c r="K32" s="16"/>
      <c r="L32" s="16">
        <v>75</v>
      </c>
      <c r="M32" s="16"/>
      <c r="N32" s="16"/>
      <c r="O32" s="19"/>
      <c r="P32" s="18">
        <v>31</v>
      </c>
      <c r="Q32" s="19">
        <v>0</v>
      </c>
      <c r="R32" s="20">
        <v>29</v>
      </c>
      <c r="S32" s="16">
        <v>0</v>
      </c>
      <c r="T32" s="18">
        <v>31</v>
      </c>
      <c r="U32" s="19">
        <v>0</v>
      </c>
      <c r="V32" s="16">
        <v>30</v>
      </c>
      <c r="W32" s="19">
        <v>0</v>
      </c>
      <c r="X32" s="18">
        <v>31</v>
      </c>
      <c r="Y32" s="19">
        <v>0</v>
      </c>
      <c r="Z32" s="16">
        <v>30</v>
      </c>
      <c r="AA32" s="19">
        <v>0</v>
      </c>
      <c r="AB32" s="18">
        <v>31</v>
      </c>
      <c r="AC32" s="19">
        <v>0</v>
      </c>
      <c r="AD32" s="18">
        <v>31</v>
      </c>
      <c r="AE32" s="19">
        <v>0</v>
      </c>
      <c r="AF32" s="16">
        <v>30</v>
      </c>
      <c r="AG32" s="19">
        <v>0</v>
      </c>
      <c r="AH32" s="18">
        <v>31</v>
      </c>
      <c r="AI32" s="19">
        <v>0</v>
      </c>
      <c r="AJ32" s="16">
        <v>30</v>
      </c>
      <c r="AK32" s="19">
        <v>0</v>
      </c>
      <c r="AL32" s="18">
        <v>31</v>
      </c>
      <c r="AM32" s="19">
        <v>0</v>
      </c>
      <c r="AN32" s="21">
        <v>31</v>
      </c>
      <c r="AO32" s="22">
        <v>0</v>
      </c>
      <c r="AP32" s="23">
        <v>341</v>
      </c>
      <c r="AQ32" s="23">
        <v>2325</v>
      </c>
      <c r="AR32" s="23">
        <v>0</v>
      </c>
      <c r="AS32" s="24">
        <v>239234.44</v>
      </c>
      <c r="AT32" s="21">
        <v>29</v>
      </c>
      <c r="AU32" s="22">
        <v>0</v>
      </c>
      <c r="AV32" s="23">
        <v>319</v>
      </c>
      <c r="AW32" s="23">
        <v>2175</v>
      </c>
      <c r="AX32" s="23">
        <v>0</v>
      </c>
      <c r="AY32" s="24">
        <v>223799.96</v>
      </c>
      <c r="AZ32" s="21">
        <v>31</v>
      </c>
      <c r="BA32" s="22">
        <v>0</v>
      </c>
      <c r="BB32" s="23">
        <v>341</v>
      </c>
      <c r="BC32" s="23">
        <v>2325</v>
      </c>
      <c r="BD32" s="23">
        <v>0</v>
      </c>
      <c r="BE32" s="24">
        <v>239234.44</v>
      </c>
      <c r="BF32" s="21">
        <v>30</v>
      </c>
      <c r="BG32" s="22">
        <v>0</v>
      </c>
      <c r="BH32" s="23">
        <v>330</v>
      </c>
      <c r="BI32" s="23">
        <v>2250</v>
      </c>
      <c r="BJ32" s="23">
        <v>0</v>
      </c>
      <c r="BK32" s="24">
        <v>231517.2</v>
      </c>
      <c r="BL32" s="21">
        <v>31</v>
      </c>
      <c r="BM32" s="22">
        <v>0</v>
      </c>
      <c r="BN32" s="23">
        <v>341</v>
      </c>
      <c r="BO32" s="23">
        <v>2325</v>
      </c>
      <c r="BP32" s="23">
        <v>0</v>
      </c>
      <c r="BQ32" s="24">
        <v>239234.44</v>
      </c>
      <c r="BR32" s="21">
        <v>30</v>
      </c>
      <c r="BS32" s="22">
        <v>0</v>
      </c>
      <c r="BT32" s="23">
        <v>330</v>
      </c>
      <c r="BU32" s="23">
        <v>2250</v>
      </c>
      <c r="BV32" s="23">
        <v>0</v>
      </c>
      <c r="BW32" s="24">
        <v>231517.2</v>
      </c>
      <c r="BX32" s="21">
        <v>31</v>
      </c>
      <c r="BY32" s="22">
        <v>0</v>
      </c>
      <c r="BZ32" s="23">
        <v>341</v>
      </c>
      <c r="CA32" s="23">
        <v>2325</v>
      </c>
      <c r="CB32" s="23">
        <v>0</v>
      </c>
      <c r="CC32" s="24">
        <v>239234.44</v>
      </c>
      <c r="CD32" s="21">
        <v>31</v>
      </c>
      <c r="CE32" s="22">
        <v>0</v>
      </c>
      <c r="CF32" s="23">
        <v>341</v>
      </c>
      <c r="CG32" s="23">
        <v>2325</v>
      </c>
      <c r="CH32" s="23">
        <v>0</v>
      </c>
      <c r="CI32" s="24">
        <v>239234.44</v>
      </c>
      <c r="CJ32" s="21">
        <v>30</v>
      </c>
      <c r="CK32" s="22">
        <v>0</v>
      </c>
      <c r="CL32" s="23">
        <v>330</v>
      </c>
      <c r="CM32" s="23">
        <v>2250</v>
      </c>
      <c r="CN32" s="23">
        <v>0</v>
      </c>
      <c r="CO32" s="24">
        <v>231517.2</v>
      </c>
      <c r="CP32" s="21">
        <v>31</v>
      </c>
      <c r="CQ32" s="22">
        <v>0</v>
      </c>
      <c r="CR32" s="23">
        <v>341</v>
      </c>
      <c r="CS32" s="23">
        <v>2325</v>
      </c>
      <c r="CT32" s="23">
        <v>0</v>
      </c>
      <c r="CU32" s="24">
        <v>239234.44</v>
      </c>
      <c r="CV32" s="21">
        <v>30</v>
      </c>
      <c r="CW32" s="22">
        <v>0</v>
      </c>
      <c r="CX32" s="23">
        <v>330</v>
      </c>
      <c r="CY32" s="23">
        <v>2250</v>
      </c>
      <c r="CZ32" s="23">
        <v>0</v>
      </c>
      <c r="DA32" s="25">
        <v>231517.2</v>
      </c>
      <c r="DB32" s="21">
        <v>31</v>
      </c>
      <c r="DC32" s="22">
        <v>0</v>
      </c>
      <c r="DD32" s="23">
        <v>341</v>
      </c>
      <c r="DE32" s="23">
        <v>2325</v>
      </c>
      <c r="DF32" s="23">
        <v>0</v>
      </c>
      <c r="DG32" s="25">
        <v>239234.44</v>
      </c>
      <c r="DH32" s="26">
        <v>366</v>
      </c>
      <c r="DI32" s="27">
        <v>0</v>
      </c>
      <c r="DJ32" s="28">
        <v>4026</v>
      </c>
      <c r="DK32" s="28">
        <v>27450</v>
      </c>
      <c r="DL32" s="29">
        <v>0</v>
      </c>
      <c r="DM32" s="30"/>
      <c r="DN32" s="31" t="s">
        <v>48</v>
      </c>
      <c r="DO32" s="32" t="s">
        <v>66</v>
      </c>
      <c r="DQ32" s="37"/>
    </row>
    <row r="33" spans="1:127" s="33" customFormat="1">
      <c r="A33" s="12"/>
      <c r="B33" s="13" t="s">
        <v>43</v>
      </c>
      <c r="C33" s="14" t="s">
        <v>44</v>
      </c>
      <c r="D33" s="15" t="s">
        <v>115</v>
      </c>
      <c r="E33" s="16" t="s">
        <v>19</v>
      </c>
      <c r="F33" s="17"/>
      <c r="G33" s="17" t="s">
        <v>47</v>
      </c>
      <c r="H33" s="18">
        <v>1</v>
      </c>
      <c r="I33" s="16">
        <v>0</v>
      </c>
      <c r="J33" s="16">
        <v>11</v>
      </c>
      <c r="K33" s="16"/>
      <c r="L33" s="16"/>
      <c r="M33" s="16"/>
      <c r="N33" s="16">
        <v>6</v>
      </c>
      <c r="O33" s="19"/>
      <c r="P33" s="18">
        <v>31</v>
      </c>
      <c r="Q33" s="19">
        <v>0</v>
      </c>
      <c r="R33" s="20">
        <v>29</v>
      </c>
      <c r="S33" s="16">
        <v>0</v>
      </c>
      <c r="T33" s="18">
        <v>31</v>
      </c>
      <c r="U33" s="19">
        <v>0</v>
      </c>
      <c r="V33" s="16">
        <v>30</v>
      </c>
      <c r="W33" s="19">
        <v>0</v>
      </c>
      <c r="X33" s="18">
        <v>31</v>
      </c>
      <c r="Y33" s="19">
        <v>0</v>
      </c>
      <c r="Z33" s="16">
        <v>30</v>
      </c>
      <c r="AA33" s="19">
        <v>0</v>
      </c>
      <c r="AB33" s="18">
        <v>31</v>
      </c>
      <c r="AC33" s="19">
        <v>0</v>
      </c>
      <c r="AD33" s="18">
        <v>31</v>
      </c>
      <c r="AE33" s="19">
        <v>0</v>
      </c>
      <c r="AF33" s="16">
        <v>30</v>
      </c>
      <c r="AG33" s="19">
        <v>0</v>
      </c>
      <c r="AH33" s="18">
        <v>31</v>
      </c>
      <c r="AI33" s="19">
        <v>0</v>
      </c>
      <c r="AJ33" s="16">
        <v>30</v>
      </c>
      <c r="AK33" s="19">
        <v>0</v>
      </c>
      <c r="AL33" s="18">
        <v>31</v>
      </c>
      <c r="AM33" s="19">
        <v>0</v>
      </c>
      <c r="AN33" s="21">
        <v>31</v>
      </c>
      <c r="AO33" s="22">
        <v>0</v>
      </c>
      <c r="AP33" s="23">
        <v>341</v>
      </c>
      <c r="AQ33" s="23">
        <v>0</v>
      </c>
      <c r="AR33" s="23">
        <v>186</v>
      </c>
      <c r="AS33" s="24">
        <v>606900.64</v>
      </c>
      <c r="AT33" s="21">
        <v>29</v>
      </c>
      <c r="AU33" s="22">
        <v>0</v>
      </c>
      <c r="AV33" s="23">
        <v>319</v>
      </c>
      <c r="AW33" s="23">
        <v>0</v>
      </c>
      <c r="AX33" s="23">
        <v>174</v>
      </c>
      <c r="AY33" s="24">
        <v>567745.76</v>
      </c>
      <c r="AZ33" s="21">
        <v>31</v>
      </c>
      <c r="BA33" s="22">
        <v>0</v>
      </c>
      <c r="BB33" s="23">
        <v>341</v>
      </c>
      <c r="BC33" s="23">
        <v>0</v>
      </c>
      <c r="BD33" s="23">
        <v>186</v>
      </c>
      <c r="BE33" s="24">
        <v>606900.64</v>
      </c>
      <c r="BF33" s="21">
        <v>30</v>
      </c>
      <c r="BG33" s="22">
        <v>0</v>
      </c>
      <c r="BH33" s="23">
        <v>330</v>
      </c>
      <c r="BI33" s="23">
        <v>0</v>
      </c>
      <c r="BJ33" s="23">
        <v>180</v>
      </c>
      <c r="BK33" s="24">
        <v>587323.19999999995</v>
      </c>
      <c r="BL33" s="21">
        <v>31</v>
      </c>
      <c r="BM33" s="22">
        <v>0</v>
      </c>
      <c r="BN33" s="23">
        <v>341</v>
      </c>
      <c r="BO33" s="23">
        <v>0</v>
      </c>
      <c r="BP33" s="23">
        <v>186</v>
      </c>
      <c r="BQ33" s="24">
        <v>606900.64</v>
      </c>
      <c r="BR33" s="21">
        <v>30</v>
      </c>
      <c r="BS33" s="22">
        <v>0</v>
      </c>
      <c r="BT33" s="23">
        <v>330</v>
      </c>
      <c r="BU33" s="23">
        <v>0</v>
      </c>
      <c r="BV33" s="23">
        <v>180</v>
      </c>
      <c r="BW33" s="24">
        <v>587323.19999999995</v>
      </c>
      <c r="BX33" s="21">
        <v>31</v>
      </c>
      <c r="BY33" s="22">
        <v>0</v>
      </c>
      <c r="BZ33" s="23">
        <v>341</v>
      </c>
      <c r="CA33" s="23">
        <v>0</v>
      </c>
      <c r="CB33" s="23">
        <v>186</v>
      </c>
      <c r="CC33" s="24">
        <v>606900.64</v>
      </c>
      <c r="CD33" s="21">
        <v>31</v>
      </c>
      <c r="CE33" s="22">
        <v>0</v>
      </c>
      <c r="CF33" s="23">
        <v>341</v>
      </c>
      <c r="CG33" s="23">
        <v>0</v>
      </c>
      <c r="CH33" s="23">
        <v>186</v>
      </c>
      <c r="CI33" s="24">
        <v>606900.64</v>
      </c>
      <c r="CJ33" s="21">
        <v>30</v>
      </c>
      <c r="CK33" s="22">
        <v>0</v>
      </c>
      <c r="CL33" s="23">
        <v>330</v>
      </c>
      <c r="CM33" s="23">
        <v>0</v>
      </c>
      <c r="CN33" s="23">
        <v>180</v>
      </c>
      <c r="CO33" s="24">
        <v>587323.19999999995</v>
      </c>
      <c r="CP33" s="21">
        <v>31</v>
      </c>
      <c r="CQ33" s="22">
        <v>0</v>
      </c>
      <c r="CR33" s="23">
        <v>341</v>
      </c>
      <c r="CS33" s="23">
        <v>0</v>
      </c>
      <c r="CT33" s="23">
        <v>186</v>
      </c>
      <c r="CU33" s="24">
        <v>606900.64</v>
      </c>
      <c r="CV33" s="21">
        <v>30</v>
      </c>
      <c r="CW33" s="22">
        <v>0</v>
      </c>
      <c r="CX33" s="23">
        <v>330</v>
      </c>
      <c r="CY33" s="23">
        <v>0</v>
      </c>
      <c r="CZ33" s="23">
        <v>180</v>
      </c>
      <c r="DA33" s="25">
        <v>587323.19999999995</v>
      </c>
      <c r="DB33" s="21">
        <v>31</v>
      </c>
      <c r="DC33" s="22">
        <v>0</v>
      </c>
      <c r="DD33" s="23">
        <v>341</v>
      </c>
      <c r="DE33" s="23">
        <v>0</v>
      </c>
      <c r="DF33" s="23">
        <v>186</v>
      </c>
      <c r="DG33" s="25">
        <v>606900.64</v>
      </c>
      <c r="DH33" s="26">
        <v>366</v>
      </c>
      <c r="DI33" s="27">
        <v>0</v>
      </c>
      <c r="DJ33" s="28">
        <v>4026</v>
      </c>
      <c r="DK33" s="28">
        <v>0</v>
      </c>
      <c r="DL33" s="29">
        <v>2196</v>
      </c>
      <c r="DM33" s="30"/>
      <c r="DN33" s="31"/>
      <c r="DO33" s="32"/>
      <c r="DQ33" s="37"/>
    </row>
    <row r="34" spans="1:127" s="33" customFormat="1">
      <c r="A34" s="12"/>
      <c r="B34" s="13" t="s">
        <v>43</v>
      </c>
      <c r="C34" s="14" t="s">
        <v>44</v>
      </c>
      <c r="D34" s="15" t="s">
        <v>115</v>
      </c>
      <c r="E34" s="16" t="s">
        <v>19</v>
      </c>
      <c r="F34" s="17"/>
      <c r="G34" s="17" t="s">
        <v>47</v>
      </c>
      <c r="H34" s="18">
        <v>1</v>
      </c>
      <c r="I34" s="16"/>
      <c r="J34" s="16">
        <v>11</v>
      </c>
      <c r="K34" s="16"/>
      <c r="L34" s="16"/>
      <c r="M34" s="16"/>
      <c r="N34" s="16">
        <v>6</v>
      </c>
      <c r="O34" s="19"/>
      <c r="P34" s="18">
        <v>16</v>
      </c>
      <c r="Q34" s="19">
        <v>0</v>
      </c>
      <c r="R34" s="20">
        <v>14</v>
      </c>
      <c r="S34" s="16">
        <v>0</v>
      </c>
      <c r="T34" s="18">
        <v>16</v>
      </c>
      <c r="U34" s="19">
        <v>0</v>
      </c>
      <c r="V34" s="16">
        <v>15</v>
      </c>
      <c r="W34" s="19">
        <v>0</v>
      </c>
      <c r="X34" s="18">
        <v>15</v>
      </c>
      <c r="Y34" s="19"/>
      <c r="Z34" s="16">
        <v>15</v>
      </c>
      <c r="AA34" s="19"/>
      <c r="AB34" s="18">
        <v>16</v>
      </c>
      <c r="AC34" s="19"/>
      <c r="AD34" s="18">
        <v>16</v>
      </c>
      <c r="AE34" s="19"/>
      <c r="AF34" s="16">
        <v>15</v>
      </c>
      <c r="AG34" s="19"/>
      <c r="AH34" s="18">
        <v>24</v>
      </c>
      <c r="AI34" s="19"/>
      <c r="AJ34" s="16">
        <v>15</v>
      </c>
      <c r="AK34" s="19">
        <v>0</v>
      </c>
      <c r="AL34" s="18">
        <v>31</v>
      </c>
      <c r="AM34" s="19">
        <v>0</v>
      </c>
      <c r="AN34" s="21">
        <v>16</v>
      </c>
      <c r="AO34" s="22">
        <v>0</v>
      </c>
      <c r="AP34" s="23">
        <v>176</v>
      </c>
      <c r="AQ34" s="23">
        <v>0</v>
      </c>
      <c r="AR34" s="23">
        <v>96</v>
      </c>
      <c r="AS34" s="24">
        <v>313239.03999999998</v>
      </c>
      <c r="AT34" s="21">
        <v>14</v>
      </c>
      <c r="AU34" s="22">
        <v>0</v>
      </c>
      <c r="AV34" s="23">
        <v>154</v>
      </c>
      <c r="AW34" s="23">
        <v>0</v>
      </c>
      <c r="AX34" s="23">
        <v>84</v>
      </c>
      <c r="AY34" s="24">
        <v>274084.15999999997</v>
      </c>
      <c r="AZ34" s="21">
        <v>16</v>
      </c>
      <c r="BA34" s="22">
        <v>0</v>
      </c>
      <c r="BB34" s="23">
        <v>176</v>
      </c>
      <c r="BC34" s="23">
        <v>0</v>
      </c>
      <c r="BD34" s="23">
        <v>96</v>
      </c>
      <c r="BE34" s="24">
        <v>313239.03999999998</v>
      </c>
      <c r="BF34" s="21">
        <v>15</v>
      </c>
      <c r="BG34" s="22">
        <v>0</v>
      </c>
      <c r="BH34" s="23">
        <v>165</v>
      </c>
      <c r="BI34" s="23">
        <v>0</v>
      </c>
      <c r="BJ34" s="23">
        <v>90</v>
      </c>
      <c r="BK34" s="24">
        <v>293661.59999999998</v>
      </c>
      <c r="BL34" s="21">
        <v>15</v>
      </c>
      <c r="BM34" s="22">
        <v>0</v>
      </c>
      <c r="BN34" s="23">
        <v>165</v>
      </c>
      <c r="BO34" s="23">
        <v>0</v>
      </c>
      <c r="BP34" s="23">
        <v>90</v>
      </c>
      <c r="BQ34" s="24">
        <v>293661.59999999998</v>
      </c>
      <c r="BR34" s="21">
        <v>15</v>
      </c>
      <c r="BS34" s="22">
        <v>0</v>
      </c>
      <c r="BT34" s="23">
        <v>165</v>
      </c>
      <c r="BU34" s="23">
        <v>0</v>
      </c>
      <c r="BV34" s="23">
        <v>90</v>
      </c>
      <c r="BW34" s="24">
        <v>293661.59999999998</v>
      </c>
      <c r="BX34" s="21">
        <v>16</v>
      </c>
      <c r="BY34" s="22">
        <v>0</v>
      </c>
      <c r="BZ34" s="23">
        <v>176</v>
      </c>
      <c r="CA34" s="23">
        <v>0</v>
      </c>
      <c r="CB34" s="23">
        <v>96</v>
      </c>
      <c r="CC34" s="24">
        <v>313239.03999999998</v>
      </c>
      <c r="CD34" s="21">
        <v>16</v>
      </c>
      <c r="CE34" s="22">
        <v>0</v>
      </c>
      <c r="CF34" s="23">
        <v>176</v>
      </c>
      <c r="CG34" s="23">
        <v>0</v>
      </c>
      <c r="CH34" s="23">
        <v>96</v>
      </c>
      <c r="CI34" s="24">
        <v>313239.03999999998</v>
      </c>
      <c r="CJ34" s="21">
        <v>15</v>
      </c>
      <c r="CK34" s="22">
        <v>0</v>
      </c>
      <c r="CL34" s="23">
        <v>165</v>
      </c>
      <c r="CM34" s="23">
        <v>0</v>
      </c>
      <c r="CN34" s="23">
        <v>90</v>
      </c>
      <c r="CO34" s="24">
        <v>293661.59999999998</v>
      </c>
      <c r="CP34" s="21">
        <v>24</v>
      </c>
      <c r="CQ34" s="22">
        <v>0</v>
      </c>
      <c r="CR34" s="23">
        <v>264</v>
      </c>
      <c r="CS34" s="23">
        <v>0</v>
      </c>
      <c r="CT34" s="23">
        <v>144</v>
      </c>
      <c r="CU34" s="24">
        <v>469858.56</v>
      </c>
      <c r="CV34" s="21">
        <v>15</v>
      </c>
      <c r="CW34" s="22">
        <v>0</v>
      </c>
      <c r="CX34" s="23">
        <v>165</v>
      </c>
      <c r="CY34" s="23">
        <v>0</v>
      </c>
      <c r="CZ34" s="23">
        <v>90</v>
      </c>
      <c r="DA34" s="25">
        <v>293661.59999999998</v>
      </c>
      <c r="DB34" s="21">
        <v>31</v>
      </c>
      <c r="DC34" s="22">
        <v>0</v>
      </c>
      <c r="DD34" s="23">
        <v>341</v>
      </c>
      <c r="DE34" s="23">
        <v>0</v>
      </c>
      <c r="DF34" s="23">
        <v>186</v>
      </c>
      <c r="DG34" s="25">
        <v>606900.64</v>
      </c>
      <c r="DH34" s="26">
        <v>208</v>
      </c>
      <c r="DI34" s="27">
        <v>0</v>
      </c>
      <c r="DJ34" s="28">
        <v>2288</v>
      </c>
      <c r="DK34" s="28">
        <v>0</v>
      </c>
      <c r="DL34" s="29">
        <v>1248</v>
      </c>
      <c r="DM34" s="30"/>
      <c r="DN34" s="31"/>
      <c r="DO34" s="32"/>
      <c r="DQ34" s="37"/>
    </row>
    <row r="35" spans="1:127" s="33" customFormat="1" ht="30" customHeight="1">
      <c r="A35" s="12"/>
      <c r="B35" s="13" t="s">
        <v>43</v>
      </c>
      <c r="C35" s="14" t="s">
        <v>44</v>
      </c>
      <c r="D35" s="15" t="s">
        <v>4</v>
      </c>
      <c r="E35" s="16" t="s">
        <v>19</v>
      </c>
      <c r="F35" s="17"/>
      <c r="G35" s="17" t="s">
        <v>47</v>
      </c>
      <c r="H35" s="18">
        <v>1</v>
      </c>
      <c r="I35" s="16"/>
      <c r="J35" s="16">
        <v>11</v>
      </c>
      <c r="K35" s="16"/>
      <c r="L35" s="16">
        <v>50</v>
      </c>
      <c r="M35" s="16"/>
      <c r="N35" s="16">
        <v>1</v>
      </c>
      <c r="O35" s="19"/>
      <c r="P35" s="18">
        <v>31</v>
      </c>
      <c r="Q35" s="19">
        <v>0</v>
      </c>
      <c r="R35" s="20">
        <v>29</v>
      </c>
      <c r="S35" s="16">
        <v>0</v>
      </c>
      <c r="T35" s="18">
        <v>31</v>
      </c>
      <c r="U35" s="19">
        <v>0</v>
      </c>
      <c r="V35" s="16">
        <v>30</v>
      </c>
      <c r="W35" s="19">
        <v>0</v>
      </c>
      <c r="X35" s="18">
        <v>31</v>
      </c>
      <c r="Y35" s="19">
        <v>0</v>
      </c>
      <c r="Z35" s="16">
        <v>30</v>
      </c>
      <c r="AA35" s="19">
        <v>0</v>
      </c>
      <c r="AB35" s="18">
        <v>31</v>
      </c>
      <c r="AC35" s="19">
        <v>0</v>
      </c>
      <c r="AD35" s="18">
        <v>31</v>
      </c>
      <c r="AE35" s="19">
        <v>0</v>
      </c>
      <c r="AF35" s="16">
        <v>30</v>
      </c>
      <c r="AG35" s="19">
        <v>0</v>
      </c>
      <c r="AH35" s="18">
        <v>31</v>
      </c>
      <c r="AI35" s="19">
        <v>0</v>
      </c>
      <c r="AJ35" s="16">
        <v>30</v>
      </c>
      <c r="AK35" s="19">
        <v>0</v>
      </c>
      <c r="AL35" s="18">
        <v>31</v>
      </c>
      <c r="AM35" s="19">
        <v>0</v>
      </c>
      <c r="AN35" s="21">
        <v>31</v>
      </c>
      <c r="AO35" s="22">
        <v>0</v>
      </c>
      <c r="AP35" s="23">
        <v>341</v>
      </c>
      <c r="AQ35" s="23">
        <v>1550</v>
      </c>
      <c r="AR35" s="23">
        <v>31</v>
      </c>
      <c r="AS35" s="24">
        <v>387980.19</v>
      </c>
      <c r="AT35" s="21">
        <v>29</v>
      </c>
      <c r="AU35" s="22">
        <v>0</v>
      </c>
      <c r="AV35" s="23">
        <v>319</v>
      </c>
      <c r="AW35" s="23">
        <v>1450</v>
      </c>
      <c r="AX35" s="23">
        <v>29</v>
      </c>
      <c r="AY35" s="24">
        <v>362949.21</v>
      </c>
      <c r="AZ35" s="21">
        <v>31</v>
      </c>
      <c r="BA35" s="22">
        <v>0</v>
      </c>
      <c r="BB35" s="23">
        <v>341</v>
      </c>
      <c r="BC35" s="23">
        <v>1550</v>
      </c>
      <c r="BD35" s="23">
        <v>31</v>
      </c>
      <c r="BE35" s="24">
        <v>387980.19</v>
      </c>
      <c r="BF35" s="21">
        <v>30</v>
      </c>
      <c r="BG35" s="22">
        <v>0</v>
      </c>
      <c r="BH35" s="23">
        <v>330</v>
      </c>
      <c r="BI35" s="23">
        <v>1500</v>
      </c>
      <c r="BJ35" s="23">
        <v>30</v>
      </c>
      <c r="BK35" s="24">
        <v>375464.7</v>
      </c>
      <c r="BL35" s="21">
        <v>31</v>
      </c>
      <c r="BM35" s="22">
        <v>0</v>
      </c>
      <c r="BN35" s="23">
        <v>341</v>
      </c>
      <c r="BO35" s="23">
        <v>1550</v>
      </c>
      <c r="BP35" s="23">
        <v>31</v>
      </c>
      <c r="BQ35" s="24">
        <v>387980.19</v>
      </c>
      <c r="BR35" s="21">
        <v>30</v>
      </c>
      <c r="BS35" s="22">
        <v>0</v>
      </c>
      <c r="BT35" s="23">
        <v>330</v>
      </c>
      <c r="BU35" s="23">
        <v>1500</v>
      </c>
      <c r="BV35" s="23">
        <v>30</v>
      </c>
      <c r="BW35" s="24">
        <v>375464.7</v>
      </c>
      <c r="BX35" s="21">
        <v>31</v>
      </c>
      <c r="BY35" s="22">
        <v>0</v>
      </c>
      <c r="BZ35" s="23">
        <v>341</v>
      </c>
      <c r="CA35" s="23">
        <v>1550</v>
      </c>
      <c r="CB35" s="23">
        <v>31</v>
      </c>
      <c r="CC35" s="24">
        <v>387980.19</v>
      </c>
      <c r="CD35" s="21">
        <v>31</v>
      </c>
      <c r="CE35" s="22">
        <v>0</v>
      </c>
      <c r="CF35" s="23">
        <v>341</v>
      </c>
      <c r="CG35" s="23">
        <v>1550</v>
      </c>
      <c r="CH35" s="23">
        <v>31</v>
      </c>
      <c r="CI35" s="24">
        <v>387980.19</v>
      </c>
      <c r="CJ35" s="21">
        <v>30</v>
      </c>
      <c r="CK35" s="22">
        <v>0</v>
      </c>
      <c r="CL35" s="23">
        <v>330</v>
      </c>
      <c r="CM35" s="23">
        <v>1500</v>
      </c>
      <c r="CN35" s="23">
        <v>30</v>
      </c>
      <c r="CO35" s="24">
        <v>375464.7</v>
      </c>
      <c r="CP35" s="21">
        <v>31</v>
      </c>
      <c r="CQ35" s="22">
        <v>0</v>
      </c>
      <c r="CR35" s="23">
        <v>341</v>
      </c>
      <c r="CS35" s="23">
        <v>1550</v>
      </c>
      <c r="CT35" s="23">
        <v>31</v>
      </c>
      <c r="CU35" s="24">
        <v>387980.19</v>
      </c>
      <c r="CV35" s="21">
        <v>30</v>
      </c>
      <c r="CW35" s="22">
        <v>0</v>
      </c>
      <c r="CX35" s="23">
        <v>330</v>
      </c>
      <c r="CY35" s="23">
        <v>1500</v>
      </c>
      <c r="CZ35" s="23">
        <v>30</v>
      </c>
      <c r="DA35" s="25">
        <v>375464.7</v>
      </c>
      <c r="DB35" s="21">
        <v>31</v>
      </c>
      <c r="DC35" s="22">
        <v>0</v>
      </c>
      <c r="DD35" s="23">
        <v>341</v>
      </c>
      <c r="DE35" s="23">
        <v>1550</v>
      </c>
      <c r="DF35" s="23">
        <v>31</v>
      </c>
      <c r="DG35" s="25">
        <v>387980.19</v>
      </c>
      <c r="DH35" s="26">
        <v>366</v>
      </c>
      <c r="DI35" s="27">
        <v>0</v>
      </c>
      <c r="DJ35" s="28">
        <v>4026</v>
      </c>
      <c r="DK35" s="28">
        <v>18300</v>
      </c>
      <c r="DL35" s="29">
        <v>366</v>
      </c>
      <c r="DM35" s="30"/>
      <c r="DN35" s="31"/>
      <c r="DO35" s="32"/>
      <c r="DQ35" s="37"/>
    </row>
    <row r="36" spans="1:127" s="33" customFormat="1" ht="39" customHeight="1">
      <c r="A36" s="12"/>
      <c r="B36" s="13" t="s">
        <v>43</v>
      </c>
      <c r="C36" s="14" t="s">
        <v>44</v>
      </c>
      <c r="D36" s="15" t="s">
        <v>132</v>
      </c>
      <c r="E36" s="16" t="s">
        <v>19</v>
      </c>
      <c r="F36" s="17"/>
      <c r="G36" s="17" t="s">
        <v>47</v>
      </c>
      <c r="H36" s="18">
        <v>1</v>
      </c>
      <c r="I36" s="16"/>
      <c r="J36" s="16">
        <v>11</v>
      </c>
      <c r="K36" s="16"/>
      <c r="L36" s="16">
        <v>30</v>
      </c>
      <c r="M36" s="16"/>
      <c r="N36" s="16">
        <v>3</v>
      </c>
      <c r="O36" s="19"/>
      <c r="P36" s="18">
        <v>16</v>
      </c>
      <c r="Q36" s="19">
        <v>0</v>
      </c>
      <c r="R36" s="20">
        <v>14</v>
      </c>
      <c r="S36" s="16">
        <v>0</v>
      </c>
      <c r="T36" s="18">
        <v>16</v>
      </c>
      <c r="U36" s="19">
        <v>0</v>
      </c>
      <c r="V36" s="16">
        <v>15</v>
      </c>
      <c r="W36" s="19">
        <v>0</v>
      </c>
      <c r="X36" s="18">
        <v>15</v>
      </c>
      <c r="Y36" s="19"/>
      <c r="Z36" s="16">
        <v>15</v>
      </c>
      <c r="AA36" s="19"/>
      <c r="AB36" s="18">
        <v>15</v>
      </c>
      <c r="AC36" s="19"/>
      <c r="AD36" s="18">
        <v>15</v>
      </c>
      <c r="AE36" s="19"/>
      <c r="AF36" s="16">
        <v>15</v>
      </c>
      <c r="AG36" s="19"/>
      <c r="AH36" s="18">
        <v>26</v>
      </c>
      <c r="AI36" s="19"/>
      <c r="AJ36" s="16">
        <v>15</v>
      </c>
      <c r="AK36" s="19">
        <v>0</v>
      </c>
      <c r="AL36" s="18">
        <v>31</v>
      </c>
      <c r="AM36" s="19">
        <v>0</v>
      </c>
      <c r="AN36" s="21">
        <v>16</v>
      </c>
      <c r="AO36" s="22">
        <v>0</v>
      </c>
      <c r="AP36" s="23">
        <v>176</v>
      </c>
      <c r="AQ36" s="23">
        <v>480</v>
      </c>
      <c r="AR36" s="23">
        <v>48</v>
      </c>
      <c r="AS36" s="24">
        <v>184643.52</v>
      </c>
      <c r="AT36" s="21">
        <v>14</v>
      </c>
      <c r="AU36" s="22">
        <v>0</v>
      </c>
      <c r="AV36" s="23">
        <v>154</v>
      </c>
      <c r="AW36" s="23">
        <v>420</v>
      </c>
      <c r="AX36" s="23">
        <v>42</v>
      </c>
      <c r="AY36" s="24">
        <v>161563.07999999999</v>
      </c>
      <c r="AZ36" s="21">
        <v>16</v>
      </c>
      <c r="BA36" s="22">
        <v>0</v>
      </c>
      <c r="BB36" s="23">
        <v>176</v>
      </c>
      <c r="BC36" s="23">
        <v>480</v>
      </c>
      <c r="BD36" s="23">
        <v>48</v>
      </c>
      <c r="BE36" s="24">
        <v>184643.52</v>
      </c>
      <c r="BF36" s="21">
        <v>15</v>
      </c>
      <c r="BG36" s="22">
        <v>0</v>
      </c>
      <c r="BH36" s="23">
        <v>165</v>
      </c>
      <c r="BI36" s="23">
        <v>450</v>
      </c>
      <c r="BJ36" s="23">
        <v>45</v>
      </c>
      <c r="BK36" s="24">
        <v>173103.3</v>
      </c>
      <c r="BL36" s="21">
        <v>15</v>
      </c>
      <c r="BM36" s="22">
        <v>0</v>
      </c>
      <c r="BN36" s="23">
        <v>165</v>
      </c>
      <c r="BO36" s="23">
        <v>450</v>
      </c>
      <c r="BP36" s="23">
        <v>45</v>
      </c>
      <c r="BQ36" s="24">
        <v>173103.3</v>
      </c>
      <c r="BR36" s="21">
        <v>15</v>
      </c>
      <c r="BS36" s="22">
        <v>0</v>
      </c>
      <c r="BT36" s="23">
        <v>165</v>
      </c>
      <c r="BU36" s="23">
        <v>450</v>
      </c>
      <c r="BV36" s="23">
        <v>45</v>
      </c>
      <c r="BW36" s="24">
        <v>173103.3</v>
      </c>
      <c r="BX36" s="21">
        <v>15</v>
      </c>
      <c r="BY36" s="22">
        <v>0</v>
      </c>
      <c r="BZ36" s="23">
        <v>165</v>
      </c>
      <c r="CA36" s="23">
        <v>450</v>
      </c>
      <c r="CB36" s="23">
        <v>45</v>
      </c>
      <c r="CC36" s="24">
        <v>173103.3</v>
      </c>
      <c r="CD36" s="21">
        <v>15</v>
      </c>
      <c r="CE36" s="22">
        <v>0</v>
      </c>
      <c r="CF36" s="23">
        <v>165</v>
      </c>
      <c r="CG36" s="23">
        <v>450</v>
      </c>
      <c r="CH36" s="23">
        <v>45</v>
      </c>
      <c r="CI36" s="24">
        <v>173103.3</v>
      </c>
      <c r="CJ36" s="21">
        <v>15</v>
      </c>
      <c r="CK36" s="22">
        <v>0</v>
      </c>
      <c r="CL36" s="23">
        <v>165</v>
      </c>
      <c r="CM36" s="23">
        <v>450</v>
      </c>
      <c r="CN36" s="23">
        <v>45</v>
      </c>
      <c r="CO36" s="24">
        <v>173103.3</v>
      </c>
      <c r="CP36" s="21">
        <v>26</v>
      </c>
      <c r="CQ36" s="22">
        <v>0</v>
      </c>
      <c r="CR36" s="23">
        <v>286</v>
      </c>
      <c r="CS36" s="23">
        <v>780</v>
      </c>
      <c r="CT36" s="23">
        <v>78</v>
      </c>
      <c r="CU36" s="24">
        <v>300045.71999999997</v>
      </c>
      <c r="CV36" s="21">
        <v>15</v>
      </c>
      <c r="CW36" s="22">
        <v>0</v>
      </c>
      <c r="CX36" s="23">
        <v>165</v>
      </c>
      <c r="CY36" s="23">
        <v>450</v>
      </c>
      <c r="CZ36" s="23">
        <v>45</v>
      </c>
      <c r="DA36" s="25">
        <v>173103.3</v>
      </c>
      <c r="DB36" s="21">
        <v>31</v>
      </c>
      <c r="DC36" s="22">
        <v>0</v>
      </c>
      <c r="DD36" s="23">
        <v>341</v>
      </c>
      <c r="DE36" s="23">
        <v>930</v>
      </c>
      <c r="DF36" s="23">
        <v>93</v>
      </c>
      <c r="DG36" s="25">
        <v>357746.82</v>
      </c>
      <c r="DH36" s="26">
        <v>208</v>
      </c>
      <c r="DI36" s="27">
        <v>0</v>
      </c>
      <c r="DJ36" s="28">
        <v>2288</v>
      </c>
      <c r="DK36" s="28">
        <v>6240</v>
      </c>
      <c r="DL36" s="29">
        <v>624</v>
      </c>
      <c r="DM36" s="30"/>
      <c r="DN36" s="31"/>
      <c r="DO36" s="32"/>
      <c r="DQ36" s="37"/>
    </row>
    <row r="37" spans="1:127" s="33" customFormat="1" ht="24">
      <c r="A37" s="12"/>
      <c r="B37" s="13" t="s">
        <v>43</v>
      </c>
      <c r="C37" s="14" t="s">
        <v>44</v>
      </c>
      <c r="D37" s="15" t="s">
        <v>131</v>
      </c>
      <c r="E37" s="16" t="s">
        <v>19</v>
      </c>
      <c r="F37" s="17"/>
      <c r="G37" s="17" t="s">
        <v>47</v>
      </c>
      <c r="H37" s="18">
        <v>1</v>
      </c>
      <c r="I37" s="16"/>
      <c r="J37" s="16">
        <v>11</v>
      </c>
      <c r="K37" s="16"/>
      <c r="L37" s="16"/>
      <c r="M37" s="16"/>
      <c r="N37" s="16"/>
      <c r="O37" s="19"/>
      <c r="P37" s="18">
        <v>31</v>
      </c>
      <c r="Q37" s="19">
        <v>0</v>
      </c>
      <c r="R37" s="20">
        <v>29</v>
      </c>
      <c r="S37" s="16">
        <v>0</v>
      </c>
      <c r="T37" s="18">
        <v>31</v>
      </c>
      <c r="U37" s="19">
        <v>0</v>
      </c>
      <c r="V37" s="16">
        <v>30</v>
      </c>
      <c r="W37" s="19">
        <v>0</v>
      </c>
      <c r="X37" s="18">
        <v>31</v>
      </c>
      <c r="Y37" s="19">
        <v>0</v>
      </c>
      <c r="Z37" s="16">
        <v>30</v>
      </c>
      <c r="AA37" s="19">
        <v>0</v>
      </c>
      <c r="AB37" s="18">
        <v>31</v>
      </c>
      <c r="AC37" s="19">
        <v>0</v>
      </c>
      <c r="AD37" s="18">
        <v>31</v>
      </c>
      <c r="AE37" s="19">
        <v>0</v>
      </c>
      <c r="AF37" s="16">
        <v>30</v>
      </c>
      <c r="AG37" s="19">
        <v>0</v>
      </c>
      <c r="AH37" s="18">
        <v>31</v>
      </c>
      <c r="AI37" s="19">
        <v>0</v>
      </c>
      <c r="AJ37" s="16">
        <v>30</v>
      </c>
      <c r="AK37" s="19">
        <v>0</v>
      </c>
      <c r="AL37" s="18">
        <v>31</v>
      </c>
      <c r="AM37" s="19">
        <v>0</v>
      </c>
      <c r="AN37" s="21">
        <v>31</v>
      </c>
      <c r="AO37" s="22">
        <v>0</v>
      </c>
      <c r="AP37" s="23">
        <v>341</v>
      </c>
      <c r="AQ37" s="23">
        <v>0</v>
      </c>
      <c r="AR37" s="23">
        <v>0</v>
      </c>
      <c r="AS37" s="24">
        <v>376624.27</v>
      </c>
      <c r="AT37" s="21">
        <v>29</v>
      </c>
      <c r="AU37" s="22">
        <v>0</v>
      </c>
      <c r="AV37" s="23">
        <v>319</v>
      </c>
      <c r="AW37" s="23">
        <v>0</v>
      </c>
      <c r="AX37" s="23">
        <v>0</v>
      </c>
      <c r="AY37" s="24">
        <v>352325.93</v>
      </c>
      <c r="AZ37" s="21">
        <v>31</v>
      </c>
      <c r="BA37" s="22">
        <v>0</v>
      </c>
      <c r="BB37" s="23">
        <v>341</v>
      </c>
      <c r="BC37" s="23">
        <v>0</v>
      </c>
      <c r="BD37" s="23">
        <v>0</v>
      </c>
      <c r="BE37" s="24">
        <v>376624.27</v>
      </c>
      <c r="BF37" s="21">
        <v>30</v>
      </c>
      <c r="BG37" s="22">
        <v>0</v>
      </c>
      <c r="BH37" s="23">
        <v>330</v>
      </c>
      <c r="BI37" s="23">
        <v>0</v>
      </c>
      <c r="BJ37" s="23">
        <v>0</v>
      </c>
      <c r="BK37" s="24">
        <v>364475.1</v>
      </c>
      <c r="BL37" s="21">
        <v>31</v>
      </c>
      <c r="BM37" s="22">
        <v>0</v>
      </c>
      <c r="BN37" s="23">
        <v>341</v>
      </c>
      <c r="BO37" s="23">
        <v>0</v>
      </c>
      <c r="BP37" s="23">
        <v>0</v>
      </c>
      <c r="BQ37" s="24">
        <v>376624.27</v>
      </c>
      <c r="BR37" s="21">
        <v>30</v>
      </c>
      <c r="BS37" s="22">
        <v>0</v>
      </c>
      <c r="BT37" s="23">
        <v>330</v>
      </c>
      <c r="BU37" s="23">
        <v>0</v>
      </c>
      <c r="BV37" s="23">
        <v>0</v>
      </c>
      <c r="BW37" s="24">
        <v>364475.1</v>
      </c>
      <c r="BX37" s="21">
        <v>31</v>
      </c>
      <c r="BY37" s="22">
        <v>0</v>
      </c>
      <c r="BZ37" s="23">
        <v>341</v>
      </c>
      <c r="CA37" s="23">
        <v>0</v>
      </c>
      <c r="CB37" s="23">
        <v>0</v>
      </c>
      <c r="CC37" s="24">
        <v>376624.27</v>
      </c>
      <c r="CD37" s="21">
        <v>31</v>
      </c>
      <c r="CE37" s="22">
        <v>0</v>
      </c>
      <c r="CF37" s="23">
        <v>341</v>
      </c>
      <c r="CG37" s="23">
        <v>0</v>
      </c>
      <c r="CH37" s="23">
        <v>0</v>
      </c>
      <c r="CI37" s="24">
        <v>376624.27</v>
      </c>
      <c r="CJ37" s="21">
        <v>30</v>
      </c>
      <c r="CK37" s="22">
        <v>0</v>
      </c>
      <c r="CL37" s="23">
        <v>330</v>
      </c>
      <c r="CM37" s="23">
        <v>0</v>
      </c>
      <c r="CN37" s="23">
        <v>0</v>
      </c>
      <c r="CO37" s="24">
        <v>364475.1</v>
      </c>
      <c r="CP37" s="21">
        <v>31</v>
      </c>
      <c r="CQ37" s="22">
        <v>0</v>
      </c>
      <c r="CR37" s="23">
        <v>341</v>
      </c>
      <c r="CS37" s="23">
        <v>0</v>
      </c>
      <c r="CT37" s="23">
        <v>0</v>
      </c>
      <c r="CU37" s="24">
        <v>376624.27</v>
      </c>
      <c r="CV37" s="21">
        <v>30</v>
      </c>
      <c r="CW37" s="22">
        <v>0</v>
      </c>
      <c r="CX37" s="23">
        <v>330</v>
      </c>
      <c r="CY37" s="23">
        <v>0</v>
      </c>
      <c r="CZ37" s="23">
        <v>0</v>
      </c>
      <c r="DA37" s="25">
        <v>364475.1</v>
      </c>
      <c r="DB37" s="21">
        <v>31</v>
      </c>
      <c r="DC37" s="22">
        <v>0</v>
      </c>
      <c r="DD37" s="23">
        <v>341</v>
      </c>
      <c r="DE37" s="23">
        <v>0</v>
      </c>
      <c r="DF37" s="23">
        <v>0</v>
      </c>
      <c r="DG37" s="25">
        <v>376624.27</v>
      </c>
      <c r="DH37" s="26">
        <v>366</v>
      </c>
      <c r="DI37" s="27">
        <v>0</v>
      </c>
      <c r="DJ37" s="28">
        <v>4026</v>
      </c>
      <c r="DK37" s="28">
        <v>0</v>
      </c>
      <c r="DL37" s="29">
        <v>0</v>
      </c>
      <c r="DM37" s="30"/>
      <c r="DN37" s="31"/>
      <c r="DO37" s="32"/>
      <c r="DQ37" s="37"/>
    </row>
    <row r="38" spans="1:127" s="33" customFormat="1" ht="24">
      <c r="A38" s="12"/>
      <c r="B38" s="13" t="s">
        <v>43</v>
      </c>
      <c r="C38" s="14" t="s">
        <v>44</v>
      </c>
      <c r="D38" s="15" t="s">
        <v>130</v>
      </c>
      <c r="E38" s="16" t="s">
        <v>19</v>
      </c>
      <c r="F38" s="17"/>
      <c r="G38" s="17" t="s">
        <v>67</v>
      </c>
      <c r="H38" s="18">
        <v>3</v>
      </c>
      <c r="I38" s="16"/>
      <c r="J38" s="16">
        <v>11</v>
      </c>
      <c r="K38" s="16"/>
      <c r="L38" s="16">
        <v>90</v>
      </c>
      <c r="M38" s="16"/>
      <c r="N38" s="16"/>
      <c r="O38" s="19"/>
      <c r="P38" s="18">
        <v>16</v>
      </c>
      <c r="Q38" s="19">
        <v>0</v>
      </c>
      <c r="R38" s="20">
        <v>14</v>
      </c>
      <c r="S38" s="16">
        <v>0</v>
      </c>
      <c r="T38" s="18">
        <v>16</v>
      </c>
      <c r="U38" s="19">
        <v>0</v>
      </c>
      <c r="V38" s="16">
        <v>14</v>
      </c>
      <c r="W38" s="19">
        <v>0</v>
      </c>
      <c r="X38" s="38">
        <v>16</v>
      </c>
      <c r="Y38" s="39"/>
      <c r="Z38" s="20">
        <v>15</v>
      </c>
      <c r="AA38" s="19"/>
      <c r="AB38" s="18">
        <v>15</v>
      </c>
      <c r="AC38" s="19"/>
      <c r="AD38" s="18">
        <v>15</v>
      </c>
      <c r="AE38" s="19"/>
      <c r="AF38" s="16">
        <v>15</v>
      </c>
      <c r="AG38" s="19"/>
      <c r="AH38" s="18">
        <v>11</v>
      </c>
      <c r="AI38" s="19"/>
      <c r="AJ38" s="16">
        <v>30</v>
      </c>
      <c r="AK38" s="19"/>
      <c r="AL38" s="18">
        <v>31</v>
      </c>
      <c r="AM38" s="19">
        <v>0</v>
      </c>
      <c r="AN38" s="21">
        <v>16</v>
      </c>
      <c r="AO38" s="22">
        <v>0</v>
      </c>
      <c r="AP38" s="23">
        <v>528</v>
      </c>
      <c r="AQ38" s="23">
        <v>4320</v>
      </c>
      <c r="AR38" s="23">
        <v>0</v>
      </c>
      <c r="AS38" s="24">
        <v>634545.12</v>
      </c>
      <c r="AT38" s="21">
        <v>14</v>
      </c>
      <c r="AU38" s="22">
        <v>0</v>
      </c>
      <c r="AV38" s="23">
        <v>462</v>
      </c>
      <c r="AW38" s="23">
        <v>3780</v>
      </c>
      <c r="AX38" s="23">
        <v>0</v>
      </c>
      <c r="AY38" s="24">
        <v>555226.98</v>
      </c>
      <c r="AZ38" s="21">
        <v>16</v>
      </c>
      <c r="BA38" s="22">
        <v>0</v>
      </c>
      <c r="BB38" s="23">
        <v>528</v>
      </c>
      <c r="BC38" s="23">
        <v>4320</v>
      </c>
      <c r="BD38" s="23">
        <v>0</v>
      </c>
      <c r="BE38" s="24">
        <v>634545.12</v>
      </c>
      <c r="BF38" s="21">
        <v>14</v>
      </c>
      <c r="BG38" s="22">
        <v>0</v>
      </c>
      <c r="BH38" s="23">
        <v>462</v>
      </c>
      <c r="BI38" s="23">
        <v>3780</v>
      </c>
      <c r="BJ38" s="23">
        <v>0</v>
      </c>
      <c r="BK38" s="24">
        <v>555226.98</v>
      </c>
      <c r="BL38" s="21">
        <v>16</v>
      </c>
      <c r="BM38" s="22">
        <v>0</v>
      </c>
      <c r="BN38" s="23">
        <v>528</v>
      </c>
      <c r="BO38" s="23">
        <v>4320</v>
      </c>
      <c r="BP38" s="23">
        <v>0</v>
      </c>
      <c r="BQ38" s="24">
        <v>634545.12</v>
      </c>
      <c r="BR38" s="21">
        <v>15</v>
      </c>
      <c r="BS38" s="22">
        <v>0</v>
      </c>
      <c r="BT38" s="23">
        <v>495</v>
      </c>
      <c r="BU38" s="23">
        <v>4050</v>
      </c>
      <c r="BV38" s="23">
        <v>0</v>
      </c>
      <c r="BW38" s="24">
        <v>594886.05000000005</v>
      </c>
      <c r="BX38" s="21">
        <v>15</v>
      </c>
      <c r="BY38" s="22">
        <v>0</v>
      </c>
      <c r="BZ38" s="23">
        <v>495</v>
      </c>
      <c r="CA38" s="23">
        <v>4050</v>
      </c>
      <c r="CB38" s="23">
        <v>0</v>
      </c>
      <c r="CC38" s="24">
        <v>594886.05000000005</v>
      </c>
      <c r="CD38" s="21">
        <v>15</v>
      </c>
      <c r="CE38" s="22">
        <v>0</v>
      </c>
      <c r="CF38" s="23">
        <v>495</v>
      </c>
      <c r="CG38" s="23">
        <v>4050</v>
      </c>
      <c r="CH38" s="23">
        <v>0</v>
      </c>
      <c r="CI38" s="24">
        <v>594886.05000000005</v>
      </c>
      <c r="CJ38" s="21">
        <v>15</v>
      </c>
      <c r="CK38" s="22">
        <v>0</v>
      </c>
      <c r="CL38" s="23">
        <v>495</v>
      </c>
      <c r="CM38" s="23">
        <v>4050</v>
      </c>
      <c r="CN38" s="23">
        <v>0</v>
      </c>
      <c r="CO38" s="24">
        <v>594886.05000000005</v>
      </c>
      <c r="CP38" s="21">
        <v>11</v>
      </c>
      <c r="CQ38" s="22">
        <v>0</v>
      </c>
      <c r="CR38" s="23">
        <v>363</v>
      </c>
      <c r="CS38" s="23">
        <v>2970</v>
      </c>
      <c r="CT38" s="23">
        <v>0</v>
      </c>
      <c r="CU38" s="24">
        <v>436249.77</v>
      </c>
      <c r="CV38" s="21">
        <v>30</v>
      </c>
      <c r="CW38" s="22">
        <v>0</v>
      </c>
      <c r="CX38" s="23">
        <v>990</v>
      </c>
      <c r="CY38" s="23">
        <v>8100</v>
      </c>
      <c r="CZ38" s="23">
        <v>0</v>
      </c>
      <c r="DA38" s="25">
        <v>1189772.1000000001</v>
      </c>
      <c r="DB38" s="21">
        <v>31</v>
      </c>
      <c r="DC38" s="22">
        <v>0</v>
      </c>
      <c r="DD38" s="23">
        <v>1023</v>
      </c>
      <c r="DE38" s="23">
        <v>8370</v>
      </c>
      <c r="DF38" s="23">
        <v>0</v>
      </c>
      <c r="DG38" s="25">
        <v>1229431.17</v>
      </c>
      <c r="DH38" s="26">
        <v>208</v>
      </c>
      <c r="DI38" s="27">
        <v>0</v>
      </c>
      <c r="DJ38" s="28">
        <v>6864</v>
      </c>
      <c r="DK38" s="28">
        <v>56160</v>
      </c>
      <c r="DL38" s="29">
        <v>0</v>
      </c>
      <c r="DM38" s="30"/>
      <c r="DN38" s="31"/>
      <c r="DO38" s="32"/>
      <c r="DQ38" s="37"/>
    </row>
    <row r="39" spans="1:127" s="33" customFormat="1">
      <c r="A39" s="12"/>
      <c r="B39" s="13" t="s">
        <v>43</v>
      </c>
      <c r="C39" s="14" t="s">
        <v>44</v>
      </c>
      <c r="D39" s="15" t="s">
        <v>129</v>
      </c>
      <c r="E39" s="16" t="s">
        <v>19</v>
      </c>
      <c r="F39" s="17"/>
      <c r="G39" s="17" t="s">
        <v>47</v>
      </c>
      <c r="H39" s="18">
        <v>1</v>
      </c>
      <c r="I39" s="16"/>
      <c r="J39" s="16">
        <v>11</v>
      </c>
      <c r="K39" s="16"/>
      <c r="L39" s="16"/>
      <c r="M39" s="16"/>
      <c r="N39" s="16">
        <v>5</v>
      </c>
      <c r="O39" s="19"/>
      <c r="P39" s="18">
        <v>31</v>
      </c>
      <c r="Q39" s="19">
        <v>0</v>
      </c>
      <c r="R39" s="20">
        <v>29</v>
      </c>
      <c r="S39" s="16">
        <v>0</v>
      </c>
      <c r="T39" s="18">
        <v>31</v>
      </c>
      <c r="U39" s="19">
        <v>0</v>
      </c>
      <c r="V39" s="16">
        <v>30</v>
      </c>
      <c r="W39" s="19">
        <v>0</v>
      </c>
      <c r="X39" s="18">
        <v>31</v>
      </c>
      <c r="Y39" s="19">
        <v>0</v>
      </c>
      <c r="Z39" s="16">
        <v>30</v>
      </c>
      <c r="AA39" s="19">
        <v>0</v>
      </c>
      <c r="AB39" s="18">
        <v>31</v>
      </c>
      <c r="AC39" s="19">
        <v>0</v>
      </c>
      <c r="AD39" s="18">
        <v>31</v>
      </c>
      <c r="AE39" s="19">
        <v>0</v>
      </c>
      <c r="AF39" s="16">
        <v>30</v>
      </c>
      <c r="AG39" s="19">
        <v>0</v>
      </c>
      <c r="AH39" s="18">
        <v>31</v>
      </c>
      <c r="AI39" s="19">
        <v>0</v>
      </c>
      <c r="AJ39" s="16">
        <v>30</v>
      </c>
      <c r="AK39" s="19">
        <v>0</v>
      </c>
      <c r="AL39" s="18">
        <v>31</v>
      </c>
      <c r="AM39" s="19">
        <v>0</v>
      </c>
      <c r="AN39" s="21">
        <v>31</v>
      </c>
      <c r="AO39" s="22">
        <v>0</v>
      </c>
      <c r="AP39" s="23">
        <v>341</v>
      </c>
      <c r="AQ39" s="23">
        <v>0</v>
      </c>
      <c r="AR39" s="23">
        <v>155</v>
      </c>
      <c r="AS39" s="24">
        <v>553509.03</v>
      </c>
      <c r="AT39" s="21">
        <v>29</v>
      </c>
      <c r="AU39" s="22">
        <v>0</v>
      </c>
      <c r="AV39" s="23">
        <v>319</v>
      </c>
      <c r="AW39" s="23">
        <v>0</v>
      </c>
      <c r="AX39" s="23">
        <v>145</v>
      </c>
      <c r="AY39" s="24">
        <v>517798.77</v>
      </c>
      <c r="AZ39" s="21">
        <v>31</v>
      </c>
      <c r="BA39" s="22">
        <v>0</v>
      </c>
      <c r="BB39" s="23">
        <v>341</v>
      </c>
      <c r="BC39" s="23">
        <v>0</v>
      </c>
      <c r="BD39" s="23">
        <v>155</v>
      </c>
      <c r="BE39" s="24">
        <v>553509.03</v>
      </c>
      <c r="BF39" s="21">
        <v>30</v>
      </c>
      <c r="BG39" s="22">
        <v>0</v>
      </c>
      <c r="BH39" s="23">
        <v>330</v>
      </c>
      <c r="BI39" s="23">
        <v>0</v>
      </c>
      <c r="BJ39" s="23">
        <v>150</v>
      </c>
      <c r="BK39" s="24">
        <v>535653.9</v>
      </c>
      <c r="BL39" s="21">
        <v>31</v>
      </c>
      <c r="BM39" s="22">
        <v>0</v>
      </c>
      <c r="BN39" s="23">
        <v>341</v>
      </c>
      <c r="BO39" s="23">
        <v>0</v>
      </c>
      <c r="BP39" s="23">
        <v>155</v>
      </c>
      <c r="BQ39" s="24">
        <v>553509.03</v>
      </c>
      <c r="BR39" s="21">
        <v>30</v>
      </c>
      <c r="BS39" s="22">
        <v>0</v>
      </c>
      <c r="BT39" s="23">
        <v>330</v>
      </c>
      <c r="BU39" s="23">
        <v>0</v>
      </c>
      <c r="BV39" s="23">
        <v>150</v>
      </c>
      <c r="BW39" s="24">
        <v>535653.9</v>
      </c>
      <c r="BX39" s="21">
        <v>31</v>
      </c>
      <c r="BY39" s="22">
        <v>0</v>
      </c>
      <c r="BZ39" s="23">
        <v>341</v>
      </c>
      <c r="CA39" s="23">
        <v>0</v>
      </c>
      <c r="CB39" s="23">
        <v>155</v>
      </c>
      <c r="CC39" s="24">
        <v>553509.03</v>
      </c>
      <c r="CD39" s="21">
        <v>31</v>
      </c>
      <c r="CE39" s="22">
        <v>0</v>
      </c>
      <c r="CF39" s="23">
        <v>341</v>
      </c>
      <c r="CG39" s="23">
        <v>0</v>
      </c>
      <c r="CH39" s="23">
        <v>155</v>
      </c>
      <c r="CI39" s="24">
        <v>553509.03</v>
      </c>
      <c r="CJ39" s="21">
        <v>30</v>
      </c>
      <c r="CK39" s="22">
        <v>0</v>
      </c>
      <c r="CL39" s="23">
        <v>330</v>
      </c>
      <c r="CM39" s="23">
        <v>0</v>
      </c>
      <c r="CN39" s="23">
        <v>150</v>
      </c>
      <c r="CO39" s="24">
        <v>535653.9</v>
      </c>
      <c r="CP39" s="21">
        <v>31</v>
      </c>
      <c r="CQ39" s="22">
        <v>0</v>
      </c>
      <c r="CR39" s="23">
        <v>341</v>
      </c>
      <c r="CS39" s="23">
        <v>0</v>
      </c>
      <c r="CT39" s="23">
        <v>155</v>
      </c>
      <c r="CU39" s="24">
        <v>553509.03</v>
      </c>
      <c r="CV39" s="21">
        <v>30</v>
      </c>
      <c r="CW39" s="22">
        <v>0</v>
      </c>
      <c r="CX39" s="23">
        <v>330</v>
      </c>
      <c r="CY39" s="23">
        <v>0</v>
      </c>
      <c r="CZ39" s="23">
        <v>150</v>
      </c>
      <c r="DA39" s="25">
        <v>535653.9</v>
      </c>
      <c r="DB39" s="21">
        <v>31</v>
      </c>
      <c r="DC39" s="22">
        <v>0</v>
      </c>
      <c r="DD39" s="23">
        <v>341</v>
      </c>
      <c r="DE39" s="23">
        <v>0</v>
      </c>
      <c r="DF39" s="23">
        <v>155</v>
      </c>
      <c r="DG39" s="25">
        <v>553509.03</v>
      </c>
      <c r="DH39" s="26">
        <v>366</v>
      </c>
      <c r="DI39" s="27">
        <v>0</v>
      </c>
      <c r="DJ39" s="28">
        <v>4026</v>
      </c>
      <c r="DK39" s="28">
        <v>0</v>
      </c>
      <c r="DL39" s="29">
        <v>1830</v>
      </c>
      <c r="DM39" s="30"/>
      <c r="DN39" s="31"/>
      <c r="DO39" s="32"/>
      <c r="DQ39" s="37"/>
    </row>
    <row r="40" spans="1:127" s="33" customFormat="1" ht="47.25" customHeight="1">
      <c r="A40" s="12"/>
      <c r="B40" s="13" t="s">
        <v>43</v>
      </c>
      <c r="C40" s="14" t="s">
        <v>44</v>
      </c>
      <c r="D40" s="15" t="s">
        <v>128</v>
      </c>
      <c r="E40" s="16" t="s">
        <v>19</v>
      </c>
      <c r="F40" s="17"/>
      <c r="G40" s="17" t="s">
        <v>47</v>
      </c>
      <c r="H40" s="18">
        <v>1</v>
      </c>
      <c r="I40" s="16"/>
      <c r="J40" s="16">
        <v>11</v>
      </c>
      <c r="K40" s="16"/>
      <c r="L40" s="16">
        <v>10</v>
      </c>
      <c r="M40" s="16"/>
      <c r="N40" s="16">
        <v>4</v>
      </c>
      <c r="O40" s="19"/>
      <c r="P40" s="18">
        <v>10</v>
      </c>
      <c r="Q40" s="19"/>
      <c r="R40" s="18">
        <v>10</v>
      </c>
      <c r="S40" s="16"/>
      <c r="T40" s="18">
        <v>10</v>
      </c>
      <c r="U40" s="19"/>
      <c r="V40" s="18">
        <v>8</v>
      </c>
      <c r="W40" s="19"/>
      <c r="X40" s="18">
        <v>10</v>
      </c>
      <c r="Y40" s="39"/>
      <c r="Z40" s="18">
        <v>10</v>
      </c>
      <c r="AA40" s="19"/>
      <c r="AB40" s="18">
        <v>10</v>
      </c>
      <c r="AC40" s="19"/>
      <c r="AD40" s="18">
        <v>10</v>
      </c>
      <c r="AE40" s="19"/>
      <c r="AF40" s="18">
        <v>10</v>
      </c>
      <c r="AG40" s="19"/>
      <c r="AH40" s="18">
        <v>10</v>
      </c>
      <c r="AI40" s="19"/>
      <c r="AJ40" s="18">
        <v>10</v>
      </c>
      <c r="AK40" s="19"/>
      <c r="AL40" s="18">
        <v>10</v>
      </c>
      <c r="AM40" s="19"/>
      <c r="AN40" s="21">
        <v>10</v>
      </c>
      <c r="AO40" s="22">
        <v>0</v>
      </c>
      <c r="AP40" s="23">
        <v>110</v>
      </c>
      <c r="AQ40" s="23">
        <v>100</v>
      </c>
      <c r="AR40" s="23">
        <v>40</v>
      </c>
      <c r="AS40" s="24">
        <v>201189.1</v>
      </c>
      <c r="AT40" s="21">
        <v>10</v>
      </c>
      <c r="AU40" s="22">
        <v>0</v>
      </c>
      <c r="AV40" s="23">
        <v>110</v>
      </c>
      <c r="AW40" s="23">
        <v>100</v>
      </c>
      <c r="AX40" s="23">
        <v>40</v>
      </c>
      <c r="AY40" s="24">
        <v>201189.1</v>
      </c>
      <c r="AZ40" s="21">
        <v>10</v>
      </c>
      <c r="BA40" s="22">
        <v>0</v>
      </c>
      <c r="BB40" s="23">
        <v>110</v>
      </c>
      <c r="BC40" s="23">
        <v>100</v>
      </c>
      <c r="BD40" s="23">
        <v>40</v>
      </c>
      <c r="BE40" s="24">
        <v>201189.1</v>
      </c>
      <c r="BF40" s="21">
        <v>8</v>
      </c>
      <c r="BG40" s="22">
        <v>0</v>
      </c>
      <c r="BH40" s="23">
        <v>88</v>
      </c>
      <c r="BI40" s="23">
        <v>80</v>
      </c>
      <c r="BJ40" s="23">
        <v>32</v>
      </c>
      <c r="BK40" s="24">
        <v>160951.28</v>
      </c>
      <c r="BL40" s="21">
        <v>10</v>
      </c>
      <c r="BM40" s="22">
        <v>0</v>
      </c>
      <c r="BN40" s="23">
        <v>110</v>
      </c>
      <c r="BO40" s="23">
        <v>100</v>
      </c>
      <c r="BP40" s="23">
        <v>40</v>
      </c>
      <c r="BQ40" s="24">
        <v>201189.1</v>
      </c>
      <c r="BR40" s="21">
        <v>10</v>
      </c>
      <c r="BS40" s="22">
        <v>0</v>
      </c>
      <c r="BT40" s="23">
        <v>110</v>
      </c>
      <c r="BU40" s="23">
        <v>100</v>
      </c>
      <c r="BV40" s="23">
        <v>40</v>
      </c>
      <c r="BW40" s="24">
        <v>201189.1</v>
      </c>
      <c r="BX40" s="21">
        <v>10</v>
      </c>
      <c r="BY40" s="22">
        <v>0</v>
      </c>
      <c r="BZ40" s="23">
        <v>110</v>
      </c>
      <c r="CA40" s="23">
        <v>100</v>
      </c>
      <c r="CB40" s="23">
        <v>40</v>
      </c>
      <c r="CC40" s="24">
        <v>201189.1</v>
      </c>
      <c r="CD40" s="21">
        <v>10</v>
      </c>
      <c r="CE40" s="22">
        <v>0</v>
      </c>
      <c r="CF40" s="23">
        <v>110</v>
      </c>
      <c r="CG40" s="23">
        <v>100</v>
      </c>
      <c r="CH40" s="23">
        <v>40</v>
      </c>
      <c r="CI40" s="24">
        <v>201189.1</v>
      </c>
      <c r="CJ40" s="21">
        <v>10</v>
      </c>
      <c r="CK40" s="22">
        <v>0</v>
      </c>
      <c r="CL40" s="23">
        <v>110</v>
      </c>
      <c r="CM40" s="23">
        <v>100</v>
      </c>
      <c r="CN40" s="23">
        <v>40</v>
      </c>
      <c r="CO40" s="24">
        <v>201189.1</v>
      </c>
      <c r="CP40" s="21">
        <v>10</v>
      </c>
      <c r="CQ40" s="22">
        <v>0</v>
      </c>
      <c r="CR40" s="23">
        <v>110</v>
      </c>
      <c r="CS40" s="23">
        <v>100</v>
      </c>
      <c r="CT40" s="23">
        <v>40</v>
      </c>
      <c r="CU40" s="24">
        <v>201189.1</v>
      </c>
      <c r="CV40" s="21">
        <v>10</v>
      </c>
      <c r="CW40" s="22">
        <v>0</v>
      </c>
      <c r="CX40" s="23">
        <v>110</v>
      </c>
      <c r="CY40" s="23">
        <v>100</v>
      </c>
      <c r="CZ40" s="23">
        <v>40</v>
      </c>
      <c r="DA40" s="25">
        <v>201189.1</v>
      </c>
      <c r="DB40" s="21">
        <v>10</v>
      </c>
      <c r="DC40" s="22">
        <v>0</v>
      </c>
      <c r="DD40" s="23">
        <v>110</v>
      </c>
      <c r="DE40" s="23">
        <v>100</v>
      </c>
      <c r="DF40" s="23">
        <v>40</v>
      </c>
      <c r="DG40" s="25">
        <v>201189.1</v>
      </c>
      <c r="DH40" s="26">
        <v>118</v>
      </c>
      <c r="DI40" s="27">
        <v>0</v>
      </c>
      <c r="DJ40" s="28">
        <v>1298</v>
      </c>
      <c r="DK40" s="28">
        <v>1180</v>
      </c>
      <c r="DL40" s="29">
        <v>472</v>
      </c>
      <c r="DM40" s="30"/>
      <c r="DN40" s="31"/>
      <c r="DO40" s="32"/>
      <c r="DQ40" s="37"/>
    </row>
    <row r="41" spans="1:127" s="33" customFormat="1" ht="39.75" customHeight="1">
      <c r="A41" s="12"/>
      <c r="B41" s="13" t="s">
        <v>43</v>
      </c>
      <c r="C41" s="14" t="s">
        <v>44</v>
      </c>
      <c r="D41" s="15" t="s">
        <v>119</v>
      </c>
      <c r="E41" s="16" t="s">
        <v>19</v>
      </c>
      <c r="F41" s="17"/>
      <c r="G41" s="17" t="s">
        <v>47</v>
      </c>
      <c r="H41" s="18">
        <v>1</v>
      </c>
      <c r="I41" s="16"/>
      <c r="J41" s="16">
        <v>11</v>
      </c>
      <c r="K41" s="16"/>
      <c r="L41" s="16">
        <v>10</v>
      </c>
      <c r="M41" s="16"/>
      <c r="N41" s="16">
        <v>4</v>
      </c>
      <c r="O41" s="19"/>
      <c r="P41" s="18">
        <v>10</v>
      </c>
      <c r="Q41" s="19"/>
      <c r="R41" s="18">
        <v>10</v>
      </c>
      <c r="S41" s="16"/>
      <c r="T41" s="18">
        <v>10</v>
      </c>
      <c r="U41" s="19"/>
      <c r="V41" s="18">
        <v>8</v>
      </c>
      <c r="W41" s="19"/>
      <c r="X41" s="18">
        <v>10</v>
      </c>
      <c r="Y41" s="39"/>
      <c r="Z41" s="18">
        <v>10</v>
      </c>
      <c r="AA41" s="19"/>
      <c r="AB41" s="18">
        <v>10</v>
      </c>
      <c r="AC41" s="19"/>
      <c r="AD41" s="18">
        <v>10</v>
      </c>
      <c r="AE41" s="19"/>
      <c r="AF41" s="18">
        <v>10</v>
      </c>
      <c r="AG41" s="19"/>
      <c r="AH41" s="18">
        <v>10</v>
      </c>
      <c r="AI41" s="19"/>
      <c r="AJ41" s="18">
        <v>10</v>
      </c>
      <c r="AK41" s="19"/>
      <c r="AL41" s="18">
        <v>10</v>
      </c>
      <c r="AM41" s="19"/>
      <c r="AN41" s="21">
        <v>10</v>
      </c>
      <c r="AO41" s="22">
        <v>0</v>
      </c>
      <c r="AP41" s="23">
        <v>110</v>
      </c>
      <c r="AQ41" s="23">
        <v>100</v>
      </c>
      <c r="AR41" s="23">
        <v>40</v>
      </c>
      <c r="AS41" s="24">
        <v>196547.4</v>
      </c>
      <c r="AT41" s="21">
        <v>10</v>
      </c>
      <c r="AU41" s="22">
        <v>0</v>
      </c>
      <c r="AV41" s="23">
        <v>110</v>
      </c>
      <c r="AW41" s="23">
        <v>100</v>
      </c>
      <c r="AX41" s="23">
        <v>40</v>
      </c>
      <c r="AY41" s="24">
        <v>196547.4</v>
      </c>
      <c r="AZ41" s="21">
        <v>10</v>
      </c>
      <c r="BA41" s="22">
        <v>0</v>
      </c>
      <c r="BB41" s="23">
        <v>110</v>
      </c>
      <c r="BC41" s="23">
        <v>100</v>
      </c>
      <c r="BD41" s="23">
        <v>40</v>
      </c>
      <c r="BE41" s="24">
        <v>196547.4</v>
      </c>
      <c r="BF41" s="21">
        <v>8</v>
      </c>
      <c r="BG41" s="22">
        <v>0</v>
      </c>
      <c r="BH41" s="23">
        <v>88</v>
      </c>
      <c r="BI41" s="23">
        <v>80</v>
      </c>
      <c r="BJ41" s="23">
        <v>32</v>
      </c>
      <c r="BK41" s="24">
        <v>157237.92000000001</v>
      </c>
      <c r="BL41" s="21">
        <v>10</v>
      </c>
      <c r="BM41" s="22">
        <v>0</v>
      </c>
      <c r="BN41" s="23">
        <v>110</v>
      </c>
      <c r="BO41" s="23">
        <v>100</v>
      </c>
      <c r="BP41" s="23">
        <v>40</v>
      </c>
      <c r="BQ41" s="24">
        <v>196547.4</v>
      </c>
      <c r="BR41" s="21">
        <v>10</v>
      </c>
      <c r="BS41" s="22">
        <v>0</v>
      </c>
      <c r="BT41" s="23">
        <v>110</v>
      </c>
      <c r="BU41" s="23">
        <v>100</v>
      </c>
      <c r="BV41" s="23">
        <v>40</v>
      </c>
      <c r="BW41" s="24">
        <v>196547.4</v>
      </c>
      <c r="BX41" s="21">
        <v>10</v>
      </c>
      <c r="BY41" s="22">
        <v>0</v>
      </c>
      <c r="BZ41" s="23">
        <v>110</v>
      </c>
      <c r="CA41" s="23">
        <v>100</v>
      </c>
      <c r="CB41" s="23">
        <v>40</v>
      </c>
      <c r="CC41" s="24">
        <v>196547.4</v>
      </c>
      <c r="CD41" s="21">
        <v>10</v>
      </c>
      <c r="CE41" s="22">
        <v>0</v>
      </c>
      <c r="CF41" s="23">
        <v>110</v>
      </c>
      <c r="CG41" s="23">
        <v>100</v>
      </c>
      <c r="CH41" s="23">
        <v>40</v>
      </c>
      <c r="CI41" s="24">
        <v>196547.4</v>
      </c>
      <c r="CJ41" s="21">
        <v>10</v>
      </c>
      <c r="CK41" s="22">
        <v>0</v>
      </c>
      <c r="CL41" s="23">
        <v>110</v>
      </c>
      <c r="CM41" s="23">
        <v>100</v>
      </c>
      <c r="CN41" s="23">
        <v>40</v>
      </c>
      <c r="CO41" s="24">
        <v>196547.4</v>
      </c>
      <c r="CP41" s="21">
        <v>10</v>
      </c>
      <c r="CQ41" s="22">
        <v>0</v>
      </c>
      <c r="CR41" s="23">
        <v>110</v>
      </c>
      <c r="CS41" s="23">
        <v>100</v>
      </c>
      <c r="CT41" s="23">
        <v>40</v>
      </c>
      <c r="CU41" s="24">
        <v>196547.4</v>
      </c>
      <c r="CV41" s="21">
        <v>10</v>
      </c>
      <c r="CW41" s="22">
        <v>0</v>
      </c>
      <c r="CX41" s="23">
        <v>110</v>
      </c>
      <c r="CY41" s="23">
        <v>100</v>
      </c>
      <c r="CZ41" s="23">
        <v>40</v>
      </c>
      <c r="DA41" s="25">
        <v>196547.4</v>
      </c>
      <c r="DB41" s="21">
        <v>10</v>
      </c>
      <c r="DC41" s="22">
        <v>0</v>
      </c>
      <c r="DD41" s="23">
        <v>110</v>
      </c>
      <c r="DE41" s="23">
        <v>100</v>
      </c>
      <c r="DF41" s="23">
        <v>40</v>
      </c>
      <c r="DG41" s="25">
        <v>196547.4</v>
      </c>
      <c r="DH41" s="26">
        <v>118</v>
      </c>
      <c r="DI41" s="27">
        <v>0</v>
      </c>
      <c r="DJ41" s="28">
        <v>1298</v>
      </c>
      <c r="DK41" s="28">
        <v>1180</v>
      </c>
      <c r="DL41" s="29">
        <v>472</v>
      </c>
      <c r="DM41" s="30"/>
      <c r="DN41" s="31"/>
      <c r="DO41" s="32"/>
      <c r="DQ41" s="37"/>
    </row>
    <row r="42" spans="1:127" s="33" customFormat="1" ht="36">
      <c r="A42" s="12"/>
      <c r="B42" s="13" t="s">
        <v>43</v>
      </c>
      <c r="C42" s="14" t="s">
        <v>44</v>
      </c>
      <c r="D42" s="15" t="s">
        <v>127</v>
      </c>
      <c r="E42" s="16" t="s">
        <v>19</v>
      </c>
      <c r="F42" s="17"/>
      <c r="G42" s="17" t="s">
        <v>47</v>
      </c>
      <c r="H42" s="18">
        <v>1</v>
      </c>
      <c r="I42" s="16"/>
      <c r="J42" s="16">
        <v>11</v>
      </c>
      <c r="K42" s="16"/>
      <c r="L42" s="16">
        <v>10</v>
      </c>
      <c r="M42" s="16"/>
      <c r="N42" s="16">
        <v>6</v>
      </c>
      <c r="O42" s="19"/>
      <c r="P42" s="18">
        <v>10</v>
      </c>
      <c r="Q42" s="19"/>
      <c r="R42" s="18">
        <v>10</v>
      </c>
      <c r="S42" s="16"/>
      <c r="T42" s="18">
        <v>10</v>
      </c>
      <c r="U42" s="19"/>
      <c r="V42" s="18">
        <v>8</v>
      </c>
      <c r="W42" s="19"/>
      <c r="X42" s="18">
        <v>10</v>
      </c>
      <c r="Y42" s="39"/>
      <c r="Z42" s="18">
        <v>10</v>
      </c>
      <c r="AA42" s="19"/>
      <c r="AB42" s="18">
        <v>10</v>
      </c>
      <c r="AC42" s="19"/>
      <c r="AD42" s="18">
        <v>10</v>
      </c>
      <c r="AE42" s="19"/>
      <c r="AF42" s="18">
        <v>10</v>
      </c>
      <c r="AG42" s="19"/>
      <c r="AH42" s="18">
        <v>10</v>
      </c>
      <c r="AI42" s="19"/>
      <c r="AJ42" s="18">
        <v>10</v>
      </c>
      <c r="AK42" s="19"/>
      <c r="AL42" s="18">
        <v>10</v>
      </c>
      <c r="AM42" s="19"/>
      <c r="AN42" s="21">
        <v>10</v>
      </c>
      <c r="AO42" s="22">
        <v>0</v>
      </c>
      <c r="AP42" s="23">
        <v>110</v>
      </c>
      <c r="AQ42" s="23">
        <v>100</v>
      </c>
      <c r="AR42" s="23">
        <v>60</v>
      </c>
      <c r="AS42" s="24">
        <v>630565.80000000005</v>
      </c>
      <c r="AT42" s="21">
        <v>10</v>
      </c>
      <c r="AU42" s="22">
        <v>0</v>
      </c>
      <c r="AV42" s="23">
        <v>110</v>
      </c>
      <c r="AW42" s="23">
        <v>100</v>
      </c>
      <c r="AX42" s="23">
        <v>60</v>
      </c>
      <c r="AY42" s="24">
        <v>630565.80000000005</v>
      </c>
      <c r="AZ42" s="21">
        <v>10</v>
      </c>
      <c r="BA42" s="22">
        <v>0</v>
      </c>
      <c r="BB42" s="23">
        <v>110</v>
      </c>
      <c r="BC42" s="23">
        <v>100</v>
      </c>
      <c r="BD42" s="23">
        <v>60</v>
      </c>
      <c r="BE42" s="24">
        <v>630565.80000000005</v>
      </c>
      <c r="BF42" s="21">
        <v>8</v>
      </c>
      <c r="BG42" s="22">
        <v>0</v>
      </c>
      <c r="BH42" s="23">
        <v>88</v>
      </c>
      <c r="BI42" s="23">
        <v>80</v>
      </c>
      <c r="BJ42" s="23">
        <v>48</v>
      </c>
      <c r="BK42" s="24">
        <v>504452.64</v>
      </c>
      <c r="BL42" s="21">
        <v>10</v>
      </c>
      <c r="BM42" s="22">
        <v>0</v>
      </c>
      <c r="BN42" s="23">
        <v>110</v>
      </c>
      <c r="BO42" s="23">
        <v>100</v>
      </c>
      <c r="BP42" s="23">
        <v>60</v>
      </c>
      <c r="BQ42" s="24">
        <v>630565.80000000005</v>
      </c>
      <c r="BR42" s="21">
        <v>10</v>
      </c>
      <c r="BS42" s="22">
        <v>0</v>
      </c>
      <c r="BT42" s="23">
        <v>110</v>
      </c>
      <c r="BU42" s="23">
        <v>100</v>
      </c>
      <c r="BV42" s="23">
        <v>60</v>
      </c>
      <c r="BW42" s="24">
        <v>630565.80000000005</v>
      </c>
      <c r="BX42" s="21">
        <v>10</v>
      </c>
      <c r="BY42" s="22">
        <v>0</v>
      </c>
      <c r="BZ42" s="23">
        <v>110</v>
      </c>
      <c r="CA42" s="23">
        <v>100</v>
      </c>
      <c r="CB42" s="23">
        <v>60</v>
      </c>
      <c r="CC42" s="24">
        <v>630565.80000000005</v>
      </c>
      <c r="CD42" s="21">
        <v>10</v>
      </c>
      <c r="CE42" s="22">
        <v>0</v>
      </c>
      <c r="CF42" s="23">
        <v>110</v>
      </c>
      <c r="CG42" s="23">
        <v>100</v>
      </c>
      <c r="CH42" s="23">
        <v>60</v>
      </c>
      <c r="CI42" s="24">
        <v>630565.80000000005</v>
      </c>
      <c r="CJ42" s="21">
        <v>10</v>
      </c>
      <c r="CK42" s="22">
        <v>0</v>
      </c>
      <c r="CL42" s="23">
        <v>110</v>
      </c>
      <c r="CM42" s="23">
        <v>100</v>
      </c>
      <c r="CN42" s="23">
        <v>60</v>
      </c>
      <c r="CO42" s="24">
        <v>630565.80000000005</v>
      </c>
      <c r="CP42" s="21">
        <v>10</v>
      </c>
      <c r="CQ42" s="22">
        <v>0</v>
      </c>
      <c r="CR42" s="23">
        <v>110</v>
      </c>
      <c r="CS42" s="23">
        <v>100</v>
      </c>
      <c r="CT42" s="23">
        <v>60</v>
      </c>
      <c r="CU42" s="24">
        <v>630565.80000000005</v>
      </c>
      <c r="CV42" s="21">
        <v>10</v>
      </c>
      <c r="CW42" s="22">
        <v>0</v>
      </c>
      <c r="CX42" s="23">
        <v>110</v>
      </c>
      <c r="CY42" s="23">
        <v>100</v>
      </c>
      <c r="CZ42" s="23">
        <v>60</v>
      </c>
      <c r="DA42" s="25">
        <v>630565.80000000005</v>
      </c>
      <c r="DB42" s="21">
        <v>10</v>
      </c>
      <c r="DC42" s="22">
        <v>0</v>
      </c>
      <c r="DD42" s="23">
        <v>110</v>
      </c>
      <c r="DE42" s="23">
        <v>100</v>
      </c>
      <c r="DF42" s="23">
        <v>60</v>
      </c>
      <c r="DG42" s="25">
        <v>630565.80000000005</v>
      </c>
      <c r="DH42" s="26">
        <v>118</v>
      </c>
      <c r="DI42" s="27">
        <v>0</v>
      </c>
      <c r="DJ42" s="28">
        <v>1298</v>
      </c>
      <c r="DK42" s="28">
        <v>1180</v>
      </c>
      <c r="DL42" s="29">
        <v>708</v>
      </c>
      <c r="DM42" s="30"/>
      <c r="DN42" s="31"/>
      <c r="DO42" s="32"/>
      <c r="DQ42" s="37"/>
    </row>
    <row r="43" spans="1:127" s="33" customFormat="1" ht="36">
      <c r="A43" s="12"/>
      <c r="B43" s="13" t="s">
        <v>43</v>
      </c>
      <c r="C43" s="14" t="s">
        <v>44</v>
      </c>
      <c r="D43" s="15" t="s">
        <v>126</v>
      </c>
      <c r="E43" s="16" t="s">
        <v>19</v>
      </c>
      <c r="F43" s="17"/>
      <c r="G43" s="17" t="s">
        <v>47</v>
      </c>
      <c r="H43" s="18">
        <v>1</v>
      </c>
      <c r="I43" s="16"/>
      <c r="J43" s="16">
        <v>11</v>
      </c>
      <c r="K43" s="16"/>
      <c r="L43" s="16">
        <v>10</v>
      </c>
      <c r="M43" s="16"/>
      <c r="N43" s="16">
        <v>4</v>
      </c>
      <c r="O43" s="19"/>
      <c r="P43" s="18">
        <v>23</v>
      </c>
      <c r="Q43" s="19"/>
      <c r="R43" s="20">
        <v>21</v>
      </c>
      <c r="S43" s="16"/>
      <c r="T43" s="18">
        <v>23</v>
      </c>
      <c r="U43" s="19"/>
      <c r="V43" s="16">
        <v>22</v>
      </c>
      <c r="W43" s="19"/>
      <c r="X43" s="18">
        <v>23</v>
      </c>
      <c r="Y43" s="19"/>
      <c r="Z43" s="16">
        <v>22</v>
      </c>
      <c r="AA43" s="19"/>
      <c r="AB43" s="18">
        <v>23</v>
      </c>
      <c r="AC43" s="19"/>
      <c r="AD43" s="18">
        <v>23</v>
      </c>
      <c r="AE43" s="19"/>
      <c r="AF43" s="16">
        <v>22</v>
      </c>
      <c r="AG43" s="19"/>
      <c r="AH43" s="18">
        <v>23</v>
      </c>
      <c r="AI43" s="19"/>
      <c r="AJ43" s="16">
        <v>22</v>
      </c>
      <c r="AK43" s="19"/>
      <c r="AL43" s="18">
        <v>21</v>
      </c>
      <c r="AM43" s="19"/>
      <c r="AN43" s="21">
        <v>23</v>
      </c>
      <c r="AO43" s="22">
        <v>0</v>
      </c>
      <c r="AP43" s="23">
        <v>253</v>
      </c>
      <c r="AQ43" s="23">
        <v>230</v>
      </c>
      <c r="AR43" s="23">
        <v>92</v>
      </c>
      <c r="AS43" s="24">
        <v>502662.24</v>
      </c>
      <c r="AT43" s="21">
        <v>21</v>
      </c>
      <c r="AU43" s="22">
        <v>0</v>
      </c>
      <c r="AV43" s="23">
        <v>231</v>
      </c>
      <c r="AW43" s="23">
        <v>210</v>
      </c>
      <c r="AX43" s="23">
        <v>84</v>
      </c>
      <c r="AY43" s="24">
        <v>458952.48</v>
      </c>
      <c r="AZ43" s="21">
        <v>23</v>
      </c>
      <c r="BA43" s="22">
        <v>0</v>
      </c>
      <c r="BB43" s="23">
        <v>253</v>
      </c>
      <c r="BC43" s="23">
        <v>230</v>
      </c>
      <c r="BD43" s="23">
        <v>92</v>
      </c>
      <c r="BE43" s="24">
        <v>502662.24</v>
      </c>
      <c r="BF43" s="21">
        <v>22</v>
      </c>
      <c r="BG43" s="22">
        <v>0</v>
      </c>
      <c r="BH43" s="23">
        <v>242</v>
      </c>
      <c r="BI43" s="23">
        <v>220</v>
      </c>
      <c r="BJ43" s="23">
        <v>88</v>
      </c>
      <c r="BK43" s="24">
        <v>480807.36</v>
      </c>
      <c r="BL43" s="21">
        <v>23</v>
      </c>
      <c r="BM43" s="22">
        <v>0</v>
      </c>
      <c r="BN43" s="23">
        <v>253</v>
      </c>
      <c r="BO43" s="23">
        <v>230</v>
      </c>
      <c r="BP43" s="23">
        <v>92</v>
      </c>
      <c r="BQ43" s="24">
        <v>502662.24</v>
      </c>
      <c r="BR43" s="21">
        <v>22</v>
      </c>
      <c r="BS43" s="22">
        <v>0</v>
      </c>
      <c r="BT43" s="23">
        <v>242</v>
      </c>
      <c r="BU43" s="23">
        <v>220</v>
      </c>
      <c r="BV43" s="23">
        <v>88</v>
      </c>
      <c r="BW43" s="24">
        <v>480807.36</v>
      </c>
      <c r="BX43" s="21">
        <v>23</v>
      </c>
      <c r="BY43" s="22">
        <v>0</v>
      </c>
      <c r="BZ43" s="23">
        <v>253</v>
      </c>
      <c r="CA43" s="23">
        <v>230</v>
      </c>
      <c r="CB43" s="23">
        <v>92</v>
      </c>
      <c r="CC43" s="24">
        <v>502662.24</v>
      </c>
      <c r="CD43" s="21">
        <v>23</v>
      </c>
      <c r="CE43" s="22">
        <v>0</v>
      </c>
      <c r="CF43" s="23">
        <v>253</v>
      </c>
      <c r="CG43" s="23">
        <v>230</v>
      </c>
      <c r="CH43" s="23">
        <v>92</v>
      </c>
      <c r="CI43" s="24">
        <v>502662.24</v>
      </c>
      <c r="CJ43" s="21">
        <v>22</v>
      </c>
      <c r="CK43" s="22">
        <v>0</v>
      </c>
      <c r="CL43" s="23">
        <v>242</v>
      </c>
      <c r="CM43" s="23">
        <v>220</v>
      </c>
      <c r="CN43" s="23">
        <v>88</v>
      </c>
      <c r="CO43" s="24">
        <v>480807.36</v>
      </c>
      <c r="CP43" s="21">
        <v>23</v>
      </c>
      <c r="CQ43" s="22">
        <v>0</v>
      </c>
      <c r="CR43" s="23">
        <v>253</v>
      </c>
      <c r="CS43" s="23">
        <v>230</v>
      </c>
      <c r="CT43" s="23">
        <v>92</v>
      </c>
      <c r="CU43" s="24">
        <v>502662.24</v>
      </c>
      <c r="CV43" s="21">
        <v>22</v>
      </c>
      <c r="CW43" s="22">
        <v>0</v>
      </c>
      <c r="CX43" s="23">
        <v>242</v>
      </c>
      <c r="CY43" s="23">
        <v>220</v>
      </c>
      <c r="CZ43" s="23">
        <v>88</v>
      </c>
      <c r="DA43" s="25">
        <v>480807.36</v>
      </c>
      <c r="DB43" s="21">
        <v>21</v>
      </c>
      <c r="DC43" s="22">
        <v>0</v>
      </c>
      <c r="DD43" s="23">
        <v>231</v>
      </c>
      <c r="DE43" s="23">
        <v>210</v>
      </c>
      <c r="DF43" s="23">
        <v>84</v>
      </c>
      <c r="DG43" s="25">
        <v>458952.48</v>
      </c>
      <c r="DH43" s="26">
        <v>268</v>
      </c>
      <c r="DI43" s="27">
        <v>0</v>
      </c>
      <c r="DJ43" s="28">
        <v>2948</v>
      </c>
      <c r="DK43" s="28">
        <v>2680</v>
      </c>
      <c r="DL43" s="29">
        <v>1072</v>
      </c>
      <c r="DM43" s="30"/>
      <c r="DN43" s="31"/>
      <c r="DO43" s="32"/>
      <c r="DQ43" s="37"/>
    </row>
    <row r="44" spans="1:127" s="33" customFormat="1" ht="24.75" thickBot="1">
      <c r="A44" s="12"/>
      <c r="B44" s="13" t="s">
        <v>43</v>
      </c>
      <c r="C44" s="14" t="s">
        <v>44</v>
      </c>
      <c r="D44" s="15" t="s">
        <v>120</v>
      </c>
      <c r="E44" s="16" t="s">
        <v>19</v>
      </c>
      <c r="F44" s="17"/>
      <c r="G44" s="17" t="s">
        <v>47</v>
      </c>
      <c r="H44" s="18">
        <v>1</v>
      </c>
      <c r="I44" s="16"/>
      <c r="J44" s="16">
        <v>11</v>
      </c>
      <c r="K44" s="16"/>
      <c r="L44" s="16"/>
      <c r="M44" s="16"/>
      <c r="N44" s="16">
        <v>6</v>
      </c>
      <c r="O44" s="19"/>
      <c r="P44" s="18">
        <v>31</v>
      </c>
      <c r="Q44" s="19">
        <v>0</v>
      </c>
      <c r="R44" s="20">
        <v>29</v>
      </c>
      <c r="S44" s="16">
        <v>0</v>
      </c>
      <c r="T44" s="18">
        <v>31</v>
      </c>
      <c r="U44" s="19">
        <v>0</v>
      </c>
      <c r="V44" s="16">
        <v>30</v>
      </c>
      <c r="W44" s="19">
        <v>0</v>
      </c>
      <c r="X44" s="18">
        <v>31</v>
      </c>
      <c r="Y44" s="19">
        <v>0</v>
      </c>
      <c r="Z44" s="16">
        <v>30</v>
      </c>
      <c r="AA44" s="19">
        <v>0</v>
      </c>
      <c r="AB44" s="18">
        <v>31</v>
      </c>
      <c r="AC44" s="19">
        <v>0</v>
      </c>
      <c r="AD44" s="18">
        <v>31</v>
      </c>
      <c r="AE44" s="19">
        <v>0</v>
      </c>
      <c r="AF44" s="16">
        <v>30</v>
      </c>
      <c r="AG44" s="19">
        <v>0</v>
      </c>
      <c r="AH44" s="18">
        <v>31</v>
      </c>
      <c r="AI44" s="19">
        <v>0</v>
      </c>
      <c r="AJ44" s="16">
        <v>30</v>
      </c>
      <c r="AK44" s="19">
        <v>0</v>
      </c>
      <c r="AL44" s="18">
        <v>31</v>
      </c>
      <c r="AM44" s="19">
        <v>0</v>
      </c>
      <c r="AN44" s="21">
        <v>31</v>
      </c>
      <c r="AO44" s="22">
        <v>0</v>
      </c>
      <c r="AP44" s="23">
        <v>341</v>
      </c>
      <c r="AQ44" s="23">
        <v>0</v>
      </c>
      <c r="AR44" s="23">
        <v>186</v>
      </c>
      <c r="AS44" s="24">
        <v>331144.48</v>
      </c>
      <c r="AT44" s="21">
        <v>29</v>
      </c>
      <c r="AU44" s="22">
        <v>0</v>
      </c>
      <c r="AV44" s="23">
        <v>319</v>
      </c>
      <c r="AW44" s="23">
        <v>0</v>
      </c>
      <c r="AX44" s="23">
        <v>174</v>
      </c>
      <c r="AY44" s="24">
        <v>309780.32</v>
      </c>
      <c r="AZ44" s="21">
        <v>31</v>
      </c>
      <c r="BA44" s="22">
        <v>0</v>
      </c>
      <c r="BB44" s="23">
        <v>341</v>
      </c>
      <c r="BC44" s="23">
        <v>0</v>
      </c>
      <c r="BD44" s="23">
        <v>186</v>
      </c>
      <c r="BE44" s="24">
        <v>331144.48</v>
      </c>
      <c r="BF44" s="21">
        <v>30</v>
      </c>
      <c r="BG44" s="22">
        <v>0</v>
      </c>
      <c r="BH44" s="23">
        <v>330</v>
      </c>
      <c r="BI44" s="23">
        <v>0</v>
      </c>
      <c r="BJ44" s="23">
        <v>180</v>
      </c>
      <c r="BK44" s="24">
        <v>320462.40000000002</v>
      </c>
      <c r="BL44" s="21">
        <v>31</v>
      </c>
      <c r="BM44" s="22">
        <v>0</v>
      </c>
      <c r="BN44" s="23">
        <v>341</v>
      </c>
      <c r="BO44" s="23">
        <v>0</v>
      </c>
      <c r="BP44" s="23">
        <v>186</v>
      </c>
      <c r="BQ44" s="24">
        <v>331144.48</v>
      </c>
      <c r="BR44" s="21">
        <v>30</v>
      </c>
      <c r="BS44" s="22">
        <v>0</v>
      </c>
      <c r="BT44" s="23">
        <v>330</v>
      </c>
      <c r="BU44" s="23">
        <v>0</v>
      </c>
      <c r="BV44" s="23">
        <v>180</v>
      </c>
      <c r="BW44" s="24">
        <v>320462.40000000002</v>
      </c>
      <c r="BX44" s="21">
        <v>31</v>
      </c>
      <c r="BY44" s="22">
        <v>0</v>
      </c>
      <c r="BZ44" s="23">
        <v>341</v>
      </c>
      <c r="CA44" s="23">
        <v>0</v>
      </c>
      <c r="CB44" s="23">
        <v>186</v>
      </c>
      <c r="CC44" s="24">
        <v>331144.48</v>
      </c>
      <c r="CD44" s="21">
        <v>31</v>
      </c>
      <c r="CE44" s="22">
        <v>0</v>
      </c>
      <c r="CF44" s="23">
        <v>341</v>
      </c>
      <c r="CG44" s="23">
        <v>0</v>
      </c>
      <c r="CH44" s="23">
        <v>186</v>
      </c>
      <c r="CI44" s="24">
        <v>331144.48</v>
      </c>
      <c r="CJ44" s="21">
        <v>30</v>
      </c>
      <c r="CK44" s="22">
        <v>0</v>
      </c>
      <c r="CL44" s="23">
        <v>330</v>
      </c>
      <c r="CM44" s="23">
        <v>0</v>
      </c>
      <c r="CN44" s="23">
        <v>180</v>
      </c>
      <c r="CO44" s="24">
        <v>320462.40000000002</v>
      </c>
      <c r="CP44" s="21">
        <v>31</v>
      </c>
      <c r="CQ44" s="22">
        <v>0</v>
      </c>
      <c r="CR44" s="23">
        <v>341</v>
      </c>
      <c r="CS44" s="23">
        <v>0</v>
      </c>
      <c r="CT44" s="23">
        <v>186</v>
      </c>
      <c r="CU44" s="24">
        <v>331144.48</v>
      </c>
      <c r="CV44" s="21">
        <v>30</v>
      </c>
      <c r="CW44" s="22">
        <v>0</v>
      </c>
      <c r="CX44" s="23">
        <v>330</v>
      </c>
      <c r="CY44" s="23">
        <v>0</v>
      </c>
      <c r="CZ44" s="23">
        <v>180</v>
      </c>
      <c r="DA44" s="25">
        <v>320462.40000000002</v>
      </c>
      <c r="DB44" s="21">
        <v>31</v>
      </c>
      <c r="DC44" s="22">
        <v>0</v>
      </c>
      <c r="DD44" s="23">
        <v>341</v>
      </c>
      <c r="DE44" s="23">
        <v>0</v>
      </c>
      <c r="DF44" s="23">
        <v>186</v>
      </c>
      <c r="DG44" s="25">
        <v>331144.48</v>
      </c>
      <c r="DH44" s="26">
        <v>366</v>
      </c>
      <c r="DI44" s="27">
        <v>0</v>
      </c>
      <c r="DJ44" s="28">
        <v>4026</v>
      </c>
      <c r="DK44" s="28">
        <v>0</v>
      </c>
      <c r="DL44" s="29">
        <v>2196</v>
      </c>
      <c r="DM44" s="30"/>
      <c r="DN44" s="31"/>
      <c r="DO44" s="32"/>
      <c r="DQ44" s="37"/>
    </row>
    <row r="45" spans="1:127" s="53" customFormat="1" ht="12">
      <c r="A45" s="40" t="s">
        <v>2</v>
      </c>
      <c r="B45" s="41"/>
      <c r="C45" s="41"/>
      <c r="D45" s="42"/>
      <c r="E45" s="44"/>
      <c r="F45" s="43"/>
      <c r="G45" s="45"/>
      <c r="H45" s="46">
        <v>44</v>
      </c>
      <c r="I45" s="47">
        <v>1</v>
      </c>
      <c r="J45" s="47"/>
      <c r="K45" s="47"/>
      <c r="L45" s="47"/>
      <c r="M45" s="47"/>
      <c r="N45" s="47"/>
      <c r="O45" s="48"/>
      <c r="P45" s="46">
        <v>882</v>
      </c>
      <c r="Q45" s="47">
        <v>31</v>
      </c>
      <c r="R45" s="46">
        <v>828</v>
      </c>
      <c r="S45" s="47">
        <v>29</v>
      </c>
      <c r="T45" s="46">
        <v>882</v>
      </c>
      <c r="U45" s="47">
        <v>31</v>
      </c>
      <c r="V45" s="46">
        <v>848</v>
      </c>
      <c r="W45" s="47">
        <v>30</v>
      </c>
      <c r="X45" s="46">
        <v>880</v>
      </c>
      <c r="Y45" s="47">
        <v>31</v>
      </c>
      <c r="Z45" s="46">
        <v>855</v>
      </c>
      <c r="AA45" s="47">
        <v>30</v>
      </c>
      <c r="AB45" s="46">
        <v>880</v>
      </c>
      <c r="AC45" s="47">
        <v>31</v>
      </c>
      <c r="AD45" s="46">
        <v>880</v>
      </c>
      <c r="AE45" s="47">
        <v>31</v>
      </c>
      <c r="AF45" s="46">
        <v>855</v>
      </c>
      <c r="AG45" s="47">
        <v>30</v>
      </c>
      <c r="AH45" s="46">
        <v>902</v>
      </c>
      <c r="AI45" s="47">
        <v>31</v>
      </c>
      <c r="AJ45" s="46">
        <v>933</v>
      </c>
      <c r="AK45" s="47">
        <v>30</v>
      </c>
      <c r="AL45" s="46">
        <v>1038</v>
      </c>
      <c r="AM45" s="48">
        <v>31</v>
      </c>
      <c r="AN45" s="46">
        <v>882</v>
      </c>
      <c r="AO45" s="47">
        <v>31</v>
      </c>
      <c r="AP45" s="47">
        <v>11924</v>
      </c>
      <c r="AQ45" s="47">
        <v>54635</v>
      </c>
      <c r="AR45" s="47">
        <v>2140</v>
      </c>
      <c r="AS45" s="49">
        <v>15045082.6</v>
      </c>
      <c r="AT45" s="46">
        <v>828</v>
      </c>
      <c r="AU45" s="47">
        <v>29</v>
      </c>
      <c r="AV45" s="47">
        <v>11176</v>
      </c>
      <c r="AW45" s="47">
        <v>51035</v>
      </c>
      <c r="AX45" s="47">
        <v>2008</v>
      </c>
      <c r="AY45" s="49">
        <v>14166025.18</v>
      </c>
      <c r="AZ45" s="46">
        <v>882</v>
      </c>
      <c r="BA45" s="47">
        <v>31</v>
      </c>
      <c r="BB45" s="47">
        <v>11924</v>
      </c>
      <c r="BC45" s="47">
        <v>54635</v>
      </c>
      <c r="BD45" s="47">
        <v>2140</v>
      </c>
      <c r="BE45" s="49">
        <v>15045082.6</v>
      </c>
      <c r="BF45" s="46">
        <v>848</v>
      </c>
      <c r="BG45" s="47">
        <v>30</v>
      </c>
      <c r="BH45" s="47">
        <v>11451</v>
      </c>
      <c r="BI45" s="47">
        <v>52505</v>
      </c>
      <c r="BJ45" s="47">
        <v>2046</v>
      </c>
      <c r="BK45" s="49">
        <v>14360234.359999999</v>
      </c>
      <c r="BL45" s="46">
        <v>880</v>
      </c>
      <c r="BM45" s="47">
        <v>31</v>
      </c>
      <c r="BN45" s="47">
        <v>11902</v>
      </c>
      <c r="BO45" s="47">
        <v>54605</v>
      </c>
      <c r="BP45" s="47">
        <v>2131</v>
      </c>
      <c r="BQ45" s="49">
        <v>15013964.939999999</v>
      </c>
      <c r="BR45" s="46">
        <v>855</v>
      </c>
      <c r="BS45" s="47">
        <v>30</v>
      </c>
      <c r="BT45" s="47">
        <v>11550</v>
      </c>
      <c r="BU45" s="47">
        <v>52835</v>
      </c>
      <c r="BV45" s="47">
        <v>2074</v>
      </c>
      <c r="BW45" s="49">
        <v>14605553.890000001</v>
      </c>
      <c r="BX45" s="46">
        <v>880</v>
      </c>
      <c r="BY45" s="47">
        <v>31</v>
      </c>
      <c r="BZ45" s="47">
        <v>11880</v>
      </c>
      <c r="CA45" s="47">
        <v>54335</v>
      </c>
      <c r="CB45" s="47">
        <v>2137</v>
      </c>
      <c r="CC45" s="49">
        <v>14993883.310000001</v>
      </c>
      <c r="CD45" s="46">
        <v>880</v>
      </c>
      <c r="CE45" s="47">
        <v>31</v>
      </c>
      <c r="CF45" s="47">
        <v>11880</v>
      </c>
      <c r="CG45" s="47">
        <v>54335</v>
      </c>
      <c r="CH45" s="47">
        <v>2137</v>
      </c>
      <c r="CI45" s="49">
        <v>14993883.310000001</v>
      </c>
      <c r="CJ45" s="46">
        <v>855</v>
      </c>
      <c r="CK45" s="47">
        <v>30</v>
      </c>
      <c r="CL45" s="47">
        <v>11550</v>
      </c>
      <c r="CM45" s="47">
        <v>52835</v>
      </c>
      <c r="CN45" s="47">
        <v>2074</v>
      </c>
      <c r="CO45" s="49">
        <v>14605553.890000001</v>
      </c>
      <c r="CP45" s="46">
        <v>902</v>
      </c>
      <c r="CQ45" s="47">
        <v>31</v>
      </c>
      <c r="CR45" s="47">
        <v>12034</v>
      </c>
      <c r="CS45" s="47">
        <v>53710</v>
      </c>
      <c r="CT45" s="47">
        <v>2246</v>
      </c>
      <c r="CU45" s="49">
        <v>15227826.42</v>
      </c>
      <c r="CV45" s="46">
        <v>933</v>
      </c>
      <c r="CW45" s="47">
        <v>30</v>
      </c>
      <c r="CX45" s="47">
        <v>12870</v>
      </c>
      <c r="CY45" s="47">
        <v>59423</v>
      </c>
      <c r="CZ45" s="47">
        <v>2218</v>
      </c>
      <c r="DA45" s="50">
        <v>16570746.84</v>
      </c>
      <c r="DB45" s="46">
        <v>1038</v>
      </c>
      <c r="DC45" s="47">
        <v>31</v>
      </c>
      <c r="DD45" s="47">
        <v>14146</v>
      </c>
      <c r="DE45" s="47">
        <v>62884</v>
      </c>
      <c r="DF45" s="47">
        <v>2571</v>
      </c>
      <c r="DG45" s="50">
        <v>18431411.539999999</v>
      </c>
      <c r="DH45" s="46">
        <v>10663</v>
      </c>
      <c r="DI45" s="47">
        <v>366</v>
      </c>
      <c r="DJ45" s="47">
        <v>144287</v>
      </c>
      <c r="DK45" s="47">
        <v>657772</v>
      </c>
      <c r="DL45" s="48">
        <v>25922</v>
      </c>
      <c r="DM45" s="30"/>
      <c r="DN45" s="51"/>
      <c r="DO45" s="52"/>
      <c r="DP45" s="95"/>
      <c r="DQ45" s="94"/>
      <c r="DR45" s="55"/>
      <c r="DS45" s="56"/>
      <c r="DT45" s="56">
        <f>DS45*0.4</f>
        <v>0</v>
      </c>
      <c r="DV45" s="56">
        <v>263677621.18000001</v>
      </c>
      <c r="DW45" s="56">
        <f>DS45-DV45</f>
        <v>-263677621.18000001</v>
      </c>
    </row>
    <row r="46" spans="1:127" s="53" customFormat="1" ht="12">
      <c r="A46" s="57"/>
      <c r="B46" s="58"/>
      <c r="C46" s="59"/>
      <c r="D46" s="60" t="s">
        <v>68</v>
      </c>
      <c r="E46" s="62"/>
      <c r="F46" s="61"/>
      <c r="G46" s="61" t="s">
        <v>47</v>
      </c>
      <c r="H46" s="63">
        <v>33</v>
      </c>
      <c r="I46" s="64">
        <v>0</v>
      </c>
      <c r="J46" s="64"/>
      <c r="K46" s="64"/>
      <c r="L46" s="64"/>
      <c r="M46" s="64"/>
      <c r="N46" s="64"/>
      <c r="O46" s="65"/>
      <c r="P46" s="63">
        <v>711</v>
      </c>
      <c r="Q46" s="64">
        <v>0</v>
      </c>
      <c r="R46" s="63">
        <v>669</v>
      </c>
      <c r="S46" s="64">
        <v>0</v>
      </c>
      <c r="T46" s="63">
        <v>711</v>
      </c>
      <c r="U46" s="64">
        <v>0</v>
      </c>
      <c r="V46" s="63">
        <v>684</v>
      </c>
      <c r="W46" s="64">
        <v>0</v>
      </c>
      <c r="X46" s="63">
        <v>709</v>
      </c>
      <c r="Y46" s="64">
        <v>0</v>
      </c>
      <c r="Z46" s="63">
        <v>690</v>
      </c>
      <c r="AA46" s="64">
        <v>0</v>
      </c>
      <c r="AB46" s="63">
        <v>710</v>
      </c>
      <c r="AC46" s="64">
        <v>0</v>
      </c>
      <c r="AD46" s="63">
        <v>710</v>
      </c>
      <c r="AE46" s="64">
        <v>0</v>
      </c>
      <c r="AF46" s="63">
        <v>690</v>
      </c>
      <c r="AG46" s="64">
        <v>0</v>
      </c>
      <c r="AH46" s="63">
        <v>736</v>
      </c>
      <c r="AI46" s="64">
        <v>0</v>
      </c>
      <c r="AJ46" s="63">
        <v>753</v>
      </c>
      <c r="AK46" s="64">
        <v>0</v>
      </c>
      <c r="AL46" s="63">
        <v>852</v>
      </c>
      <c r="AM46" s="65">
        <v>0</v>
      </c>
      <c r="AN46" s="63">
        <v>711</v>
      </c>
      <c r="AO46" s="64">
        <v>0</v>
      </c>
      <c r="AP46" s="64">
        <v>8327</v>
      </c>
      <c r="AQ46" s="64">
        <v>15750</v>
      </c>
      <c r="AR46" s="64">
        <v>2140</v>
      </c>
      <c r="AS46" s="66">
        <v>12224701.75</v>
      </c>
      <c r="AT46" s="63">
        <v>669</v>
      </c>
      <c r="AU46" s="64">
        <v>0</v>
      </c>
      <c r="AV46" s="64">
        <v>7843</v>
      </c>
      <c r="AW46" s="64">
        <v>14920</v>
      </c>
      <c r="AX46" s="64">
        <v>2008</v>
      </c>
      <c r="AY46" s="66">
        <v>11565984.130000001</v>
      </c>
      <c r="AZ46" s="63">
        <v>711</v>
      </c>
      <c r="BA46" s="64">
        <v>0</v>
      </c>
      <c r="BB46" s="64">
        <v>8327</v>
      </c>
      <c r="BC46" s="64">
        <v>15750</v>
      </c>
      <c r="BD46" s="64">
        <v>2140</v>
      </c>
      <c r="BE46" s="66">
        <v>12224701.75</v>
      </c>
      <c r="BF46" s="63">
        <v>684</v>
      </c>
      <c r="BG46" s="64">
        <v>0</v>
      </c>
      <c r="BH46" s="64">
        <v>8019</v>
      </c>
      <c r="BI46" s="64">
        <v>15275</v>
      </c>
      <c r="BJ46" s="64">
        <v>2046</v>
      </c>
      <c r="BK46" s="66">
        <v>11689682.48</v>
      </c>
      <c r="BL46" s="63">
        <v>709</v>
      </c>
      <c r="BM46" s="64">
        <v>0</v>
      </c>
      <c r="BN46" s="64">
        <v>8305</v>
      </c>
      <c r="BO46" s="64">
        <v>15720</v>
      </c>
      <c r="BP46" s="64">
        <v>2131</v>
      </c>
      <c r="BQ46" s="66">
        <v>12193584.09</v>
      </c>
      <c r="BR46" s="63">
        <v>690</v>
      </c>
      <c r="BS46" s="64">
        <v>0</v>
      </c>
      <c r="BT46" s="64">
        <v>8085</v>
      </c>
      <c r="BU46" s="64">
        <v>15335</v>
      </c>
      <c r="BV46" s="64">
        <v>2074</v>
      </c>
      <c r="BW46" s="66">
        <v>11895342.939999999</v>
      </c>
      <c r="BX46" s="63">
        <v>710</v>
      </c>
      <c r="BY46" s="64">
        <v>0</v>
      </c>
      <c r="BZ46" s="64">
        <v>8316</v>
      </c>
      <c r="CA46" s="64">
        <v>15720</v>
      </c>
      <c r="CB46" s="64">
        <v>2137</v>
      </c>
      <c r="CC46" s="66">
        <v>12213161.529999999</v>
      </c>
      <c r="CD46" s="63">
        <v>710</v>
      </c>
      <c r="CE46" s="64">
        <v>0</v>
      </c>
      <c r="CF46" s="64">
        <v>8316</v>
      </c>
      <c r="CG46" s="64">
        <v>15720</v>
      </c>
      <c r="CH46" s="64">
        <v>2137</v>
      </c>
      <c r="CI46" s="66">
        <v>12213161.529999999</v>
      </c>
      <c r="CJ46" s="63">
        <v>690</v>
      </c>
      <c r="CK46" s="64">
        <v>0</v>
      </c>
      <c r="CL46" s="64">
        <v>8085</v>
      </c>
      <c r="CM46" s="64">
        <v>15335</v>
      </c>
      <c r="CN46" s="64">
        <v>2074</v>
      </c>
      <c r="CO46" s="66">
        <v>11895342.939999999</v>
      </c>
      <c r="CP46" s="63">
        <v>736</v>
      </c>
      <c r="CQ46" s="64">
        <v>0</v>
      </c>
      <c r="CR46" s="64">
        <v>8602</v>
      </c>
      <c r="CS46" s="64">
        <v>16175</v>
      </c>
      <c r="CT46" s="64">
        <v>2246</v>
      </c>
      <c r="CU46" s="66">
        <v>12605740.92</v>
      </c>
      <c r="CV46" s="63">
        <v>753</v>
      </c>
      <c r="CW46" s="64">
        <v>0</v>
      </c>
      <c r="CX46" s="64">
        <v>8910</v>
      </c>
      <c r="CY46" s="64">
        <v>17873</v>
      </c>
      <c r="CZ46" s="64">
        <v>2218</v>
      </c>
      <c r="DA46" s="67">
        <v>13265649.84</v>
      </c>
      <c r="DB46" s="63">
        <v>852</v>
      </c>
      <c r="DC46" s="64">
        <v>0</v>
      </c>
      <c r="DD46" s="64">
        <v>10054</v>
      </c>
      <c r="DE46" s="64">
        <v>19949</v>
      </c>
      <c r="DF46" s="64">
        <v>2571</v>
      </c>
      <c r="DG46" s="67">
        <v>15016144.640000001</v>
      </c>
      <c r="DH46" s="63">
        <v>8625</v>
      </c>
      <c r="DI46" s="64">
        <v>0</v>
      </c>
      <c r="DJ46" s="64">
        <v>101189</v>
      </c>
      <c r="DK46" s="64">
        <v>193522</v>
      </c>
      <c r="DL46" s="65">
        <v>25922</v>
      </c>
      <c r="DM46" s="30"/>
      <c r="DN46" s="68"/>
      <c r="DO46" s="69"/>
      <c r="DQ46" s="54"/>
      <c r="DR46" s="55"/>
      <c r="DS46" s="56"/>
      <c r="DT46" s="56">
        <f>DS46*0.4</f>
        <v>0</v>
      </c>
      <c r="DV46" s="56">
        <v>103883062.26000001</v>
      </c>
      <c r="DW46" s="56">
        <f t="shared" ref="DW46:DW47" si="0">DS46-DV46</f>
        <v>-103883062.26000001</v>
      </c>
    </row>
    <row r="47" spans="1:127" s="53" customFormat="1" ht="12">
      <c r="A47" s="57"/>
      <c r="B47" s="58"/>
      <c r="C47" s="59"/>
      <c r="D47" s="70"/>
      <c r="E47" s="62"/>
      <c r="F47" s="62"/>
      <c r="G47" s="61" t="s">
        <v>67</v>
      </c>
      <c r="H47" s="63">
        <v>3</v>
      </c>
      <c r="I47" s="64">
        <v>0</v>
      </c>
      <c r="J47" s="64"/>
      <c r="K47" s="64"/>
      <c r="L47" s="64"/>
      <c r="M47" s="64"/>
      <c r="N47" s="64"/>
      <c r="O47" s="65"/>
      <c r="P47" s="63">
        <v>16</v>
      </c>
      <c r="Q47" s="64">
        <v>0</v>
      </c>
      <c r="R47" s="63">
        <v>14</v>
      </c>
      <c r="S47" s="64">
        <v>0</v>
      </c>
      <c r="T47" s="63">
        <v>16</v>
      </c>
      <c r="U47" s="64">
        <v>0</v>
      </c>
      <c r="V47" s="63">
        <v>14</v>
      </c>
      <c r="W47" s="64">
        <v>0</v>
      </c>
      <c r="X47" s="63">
        <v>16</v>
      </c>
      <c r="Y47" s="64">
        <v>0</v>
      </c>
      <c r="Z47" s="63">
        <v>15</v>
      </c>
      <c r="AA47" s="64">
        <v>0</v>
      </c>
      <c r="AB47" s="63">
        <v>15</v>
      </c>
      <c r="AC47" s="64">
        <v>0</v>
      </c>
      <c r="AD47" s="63">
        <v>15</v>
      </c>
      <c r="AE47" s="64">
        <v>0</v>
      </c>
      <c r="AF47" s="63">
        <v>15</v>
      </c>
      <c r="AG47" s="64">
        <v>0</v>
      </c>
      <c r="AH47" s="63">
        <v>11</v>
      </c>
      <c r="AI47" s="64">
        <v>0</v>
      </c>
      <c r="AJ47" s="63">
        <v>30</v>
      </c>
      <c r="AK47" s="64">
        <v>0</v>
      </c>
      <c r="AL47" s="63">
        <v>31</v>
      </c>
      <c r="AM47" s="65">
        <v>0</v>
      </c>
      <c r="AN47" s="63">
        <v>16</v>
      </c>
      <c r="AO47" s="64">
        <v>0</v>
      </c>
      <c r="AP47" s="64">
        <v>528</v>
      </c>
      <c r="AQ47" s="64">
        <v>4320</v>
      </c>
      <c r="AR47" s="64">
        <v>0</v>
      </c>
      <c r="AS47" s="66">
        <v>634545.12</v>
      </c>
      <c r="AT47" s="63">
        <v>14</v>
      </c>
      <c r="AU47" s="64">
        <v>0</v>
      </c>
      <c r="AV47" s="64">
        <v>462</v>
      </c>
      <c r="AW47" s="64">
        <v>3780</v>
      </c>
      <c r="AX47" s="64">
        <v>0</v>
      </c>
      <c r="AY47" s="66">
        <v>555226.98</v>
      </c>
      <c r="AZ47" s="63">
        <v>16</v>
      </c>
      <c r="BA47" s="64">
        <v>0</v>
      </c>
      <c r="BB47" s="64">
        <v>528</v>
      </c>
      <c r="BC47" s="64">
        <v>4320</v>
      </c>
      <c r="BD47" s="64">
        <v>0</v>
      </c>
      <c r="BE47" s="66">
        <v>634545.12</v>
      </c>
      <c r="BF47" s="63">
        <v>14</v>
      </c>
      <c r="BG47" s="64">
        <v>0</v>
      </c>
      <c r="BH47" s="64">
        <v>462</v>
      </c>
      <c r="BI47" s="64">
        <v>3780</v>
      </c>
      <c r="BJ47" s="64">
        <v>0</v>
      </c>
      <c r="BK47" s="66">
        <v>555226.98</v>
      </c>
      <c r="BL47" s="63">
        <v>16</v>
      </c>
      <c r="BM47" s="64">
        <v>0</v>
      </c>
      <c r="BN47" s="64">
        <v>528</v>
      </c>
      <c r="BO47" s="64">
        <v>4320</v>
      </c>
      <c r="BP47" s="64">
        <v>0</v>
      </c>
      <c r="BQ47" s="66">
        <v>634545.12</v>
      </c>
      <c r="BR47" s="63">
        <v>15</v>
      </c>
      <c r="BS47" s="64">
        <v>0</v>
      </c>
      <c r="BT47" s="64">
        <v>495</v>
      </c>
      <c r="BU47" s="64">
        <v>4050</v>
      </c>
      <c r="BV47" s="64">
        <v>0</v>
      </c>
      <c r="BW47" s="66">
        <v>594886.05000000005</v>
      </c>
      <c r="BX47" s="63">
        <v>15</v>
      </c>
      <c r="BY47" s="64">
        <v>0</v>
      </c>
      <c r="BZ47" s="64">
        <v>495</v>
      </c>
      <c r="CA47" s="64">
        <v>4050</v>
      </c>
      <c r="CB47" s="64">
        <v>0</v>
      </c>
      <c r="CC47" s="66">
        <v>594886.05000000005</v>
      </c>
      <c r="CD47" s="63">
        <v>15</v>
      </c>
      <c r="CE47" s="64">
        <v>0</v>
      </c>
      <c r="CF47" s="64">
        <v>495</v>
      </c>
      <c r="CG47" s="64">
        <v>4050</v>
      </c>
      <c r="CH47" s="64">
        <v>0</v>
      </c>
      <c r="CI47" s="66">
        <v>594886.05000000005</v>
      </c>
      <c r="CJ47" s="63">
        <v>15</v>
      </c>
      <c r="CK47" s="64">
        <v>0</v>
      </c>
      <c r="CL47" s="64">
        <v>495</v>
      </c>
      <c r="CM47" s="64">
        <v>4050</v>
      </c>
      <c r="CN47" s="64">
        <v>0</v>
      </c>
      <c r="CO47" s="66">
        <v>594886.05000000005</v>
      </c>
      <c r="CP47" s="63">
        <v>11</v>
      </c>
      <c r="CQ47" s="64">
        <v>0</v>
      </c>
      <c r="CR47" s="64">
        <v>363</v>
      </c>
      <c r="CS47" s="64">
        <v>2970</v>
      </c>
      <c r="CT47" s="64">
        <v>0</v>
      </c>
      <c r="CU47" s="66">
        <v>436249.77</v>
      </c>
      <c r="CV47" s="63">
        <v>30</v>
      </c>
      <c r="CW47" s="64">
        <v>0</v>
      </c>
      <c r="CX47" s="64">
        <v>990</v>
      </c>
      <c r="CY47" s="64">
        <v>8100</v>
      </c>
      <c r="CZ47" s="64">
        <v>0</v>
      </c>
      <c r="DA47" s="67">
        <v>1189772.1000000001</v>
      </c>
      <c r="DB47" s="63">
        <v>31</v>
      </c>
      <c r="DC47" s="64">
        <v>0</v>
      </c>
      <c r="DD47" s="64">
        <v>1023</v>
      </c>
      <c r="DE47" s="64">
        <v>8370</v>
      </c>
      <c r="DF47" s="64">
        <v>0</v>
      </c>
      <c r="DG47" s="67">
        <v>1229431.17</v>
      </c>
      <c r="DH47" s="63">
        <v>208</v>
      </c>
      <c r="DI47" s="64">
        <v>0</v>
      </c>
      <c r="DJ47" s="64">
        <v>6864</v>
      </c>
      <c r="DK47" s="64">
        <v>56160</v>
      </c>
      <c r="DL47" s="65">
        <v>0</v>
      </c>
      <c r="DM47" s="30"/>
      <c r="DN47" s="68"/>
      <c r="DO47" s="69"/>
      <c r="DQ47" s="54"/>
      <c r="DR47" s="56"/>
      <c r="DS47" s="56"/>
      <c r="DV47" s="56">
        <v>10274149.02</v>
      </c>
      <c r="DW47" s="56">
        <f t="shared" si="0"/>
        <v>-10274149.02</v>
      </c>
    </row>
    <row r="48" spans="1:127" s="53" customFormat="1" ht="12">
      <c r="A48" s="57"/>
      <c r="B48" s="58"/>
      <c r="C48" s="59"/>
      <c r="D48" s="70"/>
      <c r="E48" s="62"/>
      <c r="F48" s="62"/>
      <c r="G48" s="61" t="s">
        <v>69</v>
      </c>
      <c r="H48" s="63">
        <v>0</v>
      </c>
      <c r="I48" s="64">
        <v>0</v>
      </c>
      <c r="J48" s="64"/>
      <c r="K48" s="64"/>
      <c r="L48" s="64"/>
      <c r="M48" s="64"/>
      <c r="N48" s="64"/>
      <c r="O48" s="65"/>
      <c r="P48" s="63">
        <v>0</v>
      </c>
      <c r="Q48" s="64">
        <v>0</v>
      </c>
      <c r="R48" s="63">
        <v>0</v>
      </c>
      <c r="S48" s="64">
        <v>0</v>
      </c>
      <c r="T48" s="63">
        <v>0</v>
      </c>
      <c r="U48" s="64">
        <v>0</v>
      </c>
      <c r="V48" s="63">
        <v>0</v>
      </c>
      <c r="W48" s="64">
        <v>0</v>
      </c>
      <c r="X48" s="63">
        <v>0</v>
      </c>
      <c r="Y48" s="64">
        <v>0</v>
      </c>
      <c r="Z48" s="63">
        <v>0</v>
      </c>
      <c r="AA48" s="64">
        <v>0</v>
      </c>
      <c r="AB48" s="63">
        <v>0</v>
      </c>
      <c r="AC48" s="64">
        <v>0</v>
      </c>
      <c r="AD48" s="63">
        <v>0</v>
      </c>
      <c r="AE48" s="64">
        <v>0</v>
      </c>
      <c r="AF48" s="63">
        <v>0</v>
      </c>
      <c r="AG48" s="64">
        <v>0</v>
      </c>
      <c r="AH48" s="63">
        <v>0</v>
      </c>
      <c r="AI48" s="64">
        <v>0</v>
      </c>
      <c r="AJ48" s="63">
        <v>0</v>
      </c>
      <c r="AK48" s="64">
        <v>0</v>
      </c>
      <c r="AL48" s="63">
        <v>0</v>
      </c>
      <c r="AM48" s="65">
        <v>0</v>
      </c>
      <c r="AN48" s="63">
        <v>0</v>
      </c>
      <c r="AO48" s="64">
        <v>0</v>
      </c>
      <c r="AP48" s="64">
        <v>0</v>
      </c>
      <c r="AQ48" s="64">
        <v>0</v>
      </c>
      <c r="AR48" s="64">
        <v>0</v>
      </c>
      <c r="AS48" s="66">
        <v>0</v>
      </c>
      <c r="AT48" s="63">
        <v>0</v>
      </c>
      <c r="AU48" s="64">
        <v>0</v>
      </c>
      <c r="AV48" s="64">
        <v>0</v>
      </c>
      <c r="AW48" s="64">
        <v>0</v>
      </c>
      <c r="AX48" s="64">
        <v>0</v>
      </c>
      <c r="AY48" s="66">
        <v>0</v>
      </c>
      <c r="AZ48" s="63">
        <v>0</v>
      </c>
      <c r="BA48" s="64">
        <v>0</v>
      </c>
      <c r="BB48" s="64">
        <v>0</v>
      </c>
      <c r="BC48" s="64">
        <v>0</v>
      </c>
      <c r="BD48" s="64">
        <v>0</v>
      </c>
      <c r="BE48" s="66">
        <v>0</v>
      </c>
      <c r="BF48" s="63">
        <v>0</v>
      </c>
      <c r="BG48" s="64">
        <v>0</v>
      </c>
      <c r="BH48" s="64">
        <v>0</v>
      </c>
      <c r="BI48" s="64">
        <v>0</v>
      </c>
      <c r="BJ48" s="64">
        <v>0</v>
      </c>
      <c r="BK48" s="66">
        <v>0</v>
      </c>
      <c r="BL48" s="63">
        <v>0</v>
      </c>
      <c r="BM48" s="64">
        <v>0</v>
      </c>
      <c r="BN48" s="64">
        <v>0</v>
      </c>
      <c r="BO48" s="64">
        <v>0</v>
      </c>
      <c r="BP48" s="64">
        <v>0</v>
      </c>
      <c r="BQ48" s="66">
        <v>0</v>
      </c>
      <c r="BR48" s="63">
        <v>0</v>
      </c>
      <c r="BS48" s="64">
        <v>0</v>
      </c>
      <c r="BT48" s="64">
        <v>0</v>
      </c>
      <c r="BU48" s="64">
        <v>0</v>
      </c>
      <c r="BV48" s="64">
        <v>0</v>
      </c>
      <c r="BW48" s="66">
        <v>0</v>
      </c>
      <c r="BX48" s="63">
        <v>0</v>
      </c>
      <c r="BY48" s="64">
        <v>0</v>
      </c>
      <c r="BZ48" s="64">
        <v>0</v>
      </c>
      <c r="CA48" s="64">
        <v>0</v>
      </c>
      <c r="CB48" s="64">
        <v>0</v>
      </c>
      <c r="CC48" s="66">
        <v>0</v>
      </c>
      <c r="CD48" s="63">
        <v>0</v>
      </c>
      <c r="CE48" s="64">
        <v>0</v>
      </c>
      <c r="CF48" s="64">
        <v>0</v>
      </c>
      <c r="CG48" s="64">
        <v>0</v>
      </c>
      <c r="CH48" s="64">
        <v>0</v>
      </c>
      <c r="CI48" s="66">
        <v>0</v>
      </c>
      <c r="CJ48" s="63">
        <v>0</v>
      </c>
      <c r="CK48" s="64">
        <v>0</v>
      </c>
      <c r="CL48" s="64">
        <v>0</v>
      </c>
      <c r="CM48" s="64">
        <v>0</v>
      </c>
      <c r="CN48" s="64">
        <v>0</v>
      </c>
      <c r="CO48" s="66">
        <v>0</v>
      </c>
      <c r="CP48" s="63">
        <v>0</v>
      </c>
      <c r="CQ48" s="64">
        <v>0</v>
      </c>
      <c r="CR48" s="64">
        <v>0</v>
      </c>
      <c r="CS48" s="64">
        <v>0</v>
      </c>
      <c r="CT48" s="64">
        <v>0</v>
      </c>
      <c r="CU48" s="66">
        <v>0</v>
      </c>
      <c r="CV48" s="63">
        <v>0</v>
      </c>
      <c r="CW48" s="64">
        <v>0</v>
      </c>
      <c r="CX48" s="64">
        <v>0</v>
      </c>
      <c r="CY48" s="64">
        <v>0</v>
      </c>
      <c r="CZ48" s="64">
        <v>0</v>
      </c>
      <c r="DA48" s="67">
        <v>0</v>
      </c>
      <c r="DB48" s="63">
        <v>0</v>
      </c>
      <c r="DC48" s="64">
        <v>0</v>
      </c>
      <c r="DD48" s="64">
        <v>0</v>
      </c>
      <c r="DE48" s="64">
        <v>0</v>
      </c>
      <c r="DF48" s="64">
        <v>0</v>
      </c>
      <c r="DG48" s="67">
        <v>0</v>
      </c>
      <c r="DH48" s="63">
        <v>0</v>
      </c>
      <c r="DI48" s="64">
        <v>0</v>
      </c>
      <c r="DJ48" s="64">
        <v>0</v>
      </c>
      <c r="DK48" s="64">
        <v>0</v>
      </c>
      <c r="DL48" s="65">
        <v>0</v>
      </c>
      <c r="DM48" s="30"/>
      <c r="DN48" s="68"/>
      <c r="DO48" s="69"/>
      <c r="DQ48" s="71"/>
    </row>
    <row r="49" spans="1:119" s="53" customFormat="1" thickBot="1">
      <c r="A49" s="72"/>
      <c r="B49" s="73"/>
      <c r="C49" s="74"/>
      <c r="D49" s="75"/>
      <c r="E49" s="76"/>
      <c r="F49" s="76"/>
      <c r="G49" s="77" t="s">
        <v>17</v>
      </c>
      <c r="H49" s="78">
        <v>8</v>
      </c>
      <c r="I49" s="79">
        <v>1</v>
      </c>
      <c r="J49" s="79"/>
      <c r="K49" s="79"/>
      <c r="L49" s="79"/>
      <c r="M49" s="79"/>
      <c r="N49" s="79"/>
      <c r="O49" s="80"/>
      <c r="P49" s="78">
        <v>155</v>
      </c>
      <c r="Q49" s="79">
        <v>31</v>
      </c>
      <c r="R49" s="78">
        <v>145</v>
      </c>
      <c r="S49" s="79">
        <v>29</v>
      </c>
      <c r="T49" s="78">
        <v>155</v>
      </c>
      <c r="U49" s="79">
        <v>31</v>
      </c>
      <c r="V49" s="78">
        <v>150</v>
      </c>
      <c r="W49" s="79">
        <v>30</v>
      </c>
      <c r="X49" s="78">
        <v>155</v>
      </c>
      <c r="Y49" s="79">
        <v>31</v>
      </c>
      <c r="Z49" s="78">
        <v>150</v>
      </c>
      <c r="AA49" s="79">
        <v>30</v>
      </c>
      <c r="AB49" s="78">
        <v>155</v>
      </c>
      <c r="AC49" s="79">
        <v>31</v>
      </c>
      <c r="AD49" s="78">
        <v>155</v>
      </c>
      <c r="AE49" s="79">
        <v>31</v>
      </c>
      <c r="AF49" s="78">
        <v>150</v>
      </c>
      <c r="AG49" s="79">
        <v>30</v>
      </c>
      <c r="AH49" s="78">
        <v>155</v>
      </c>
      <c r="AI49" s="79">
        <v>31</v>
      </c>
      <c r="AJ49" s="78">
        <v>150</v>
      </c>
      <c r="AK49" s="79">
        <v>30</v>
      </c>
      <c r="AL49" s="78">
        <v>155</v>
      </c>
      <c r="AM49" s="80">
        <v>31</v>
      </c>
      <c r="AN49" s="78">
        <v>155</v>
      </c>
      <c r="AO49" s="79">
        <v>31</v>
      </c>
      <c r="AP49" s="79">
        <v>3069</v>
      </c>
      <c r="AQ49" s="79">
        <v>34565</v>
      </c>
      <c r="AR49" s="79">
        <v>0</v>
      </c>
      <c r="AS49" s="81">
        <v>2185835.73</v>
      </c>
      <c r="AT49" s="78">
        <v>145</v>
      </c>
      <c r="AU49" s="79">
        <v>29</v>
      </c>
      <c r="AV49" s="79">
        <v>2871</v>
      </c>
      <c r="AW49" s="79">
        <v>32335</v>
      </c>
      <c r="AX49" s="79">
        <v>0</v>
      </c>
      <c r="AY49" s="81">
        <v>2044814.07</v>
      </c>
      <c r="AZ49" s="78">
        <v>155</v>
      </c>
      <c r="BA49" s="79">
        <v>31</v>
      </c>
      <c r="BB49" s="79">
        <v>3069</v>
      </c>
      <c r="BC49" s="79">
        <v>34565</v>
      </c>
      <c r="BD49" s="79">
        <v>0</v>
      </c>
      <c r="BE49" s="81">
        <v>2185835.73</v>
      </c>
      <c r="BF49" s="78">
        <v>150</v>
      </c>
      <c r="BG49" s="79">
        <v>30</v>
      </c>
      <c r="BH49" s="79">
        <v>2970</v>
      </c>
      <c r="BI49" s="79">
        <v>33450</v>
      </c>
      <c r="BJ49" s="79">
        <v>0</v>
      </c>
      <c r="BK49" s="81">
        <v>2115324.9</v>
      </c>
      <c r="BL49" s="78">
        <v>155</v>
      </c>
      <c r="BM49" s="79">
        <v>31</v>
      </c>
      <c r="BN49" s="79">
        <v>3069</v>
      </c>
      <c r="BO49" s="79">
        <v>34565</v>
      </c>
      <c r="BP49" s="79">
        <v>0</v>
      </c>
      <c r="BQ49" s="81">
        <v>2185835.73</v>
      </c>
      <c r="BR49" s="78">
        <v>150</v>
      </c>
      <c r="BS49" s="79">
        <v>30</v>
      </c>
      <c r="BT49" s="79">
        <v>2970</v>
      </c>
      <c r="BU49" s="79">
        <v>33450</v>
      </c>
      <c r="BV49" s="79">
        <v>0</v>
      </c>
      <c r="BW49" s="81">
        <v>2115324.9</v>
      </c>
      <c r="BX49" s="78">
        <v>155</v>
      </c>
      <c r="BY49" s="79">
        <v>31</v>
      </c>
      <c r="BZ49" s="79">
        <v>3069</v>
      </c>
      <c r="CA49" s="79">
        <v>34565</v>
      </c>
      <c r="CB49" s="79">
        <v>0</v>
      </c>
      <c r="CC49" s="81">
        <v>2185835.73</v>
      </c>
      <c r="CD49" s="78">
        <v>155</v>
      </c>
      <c r="CE49" s="79">
        <v>31</v>
      </c>
      <c r="CF49" s="79">
        <v>3069</v>
      </c>
      <c r="CG49" s="79">
        <v>34565</v>
      </c>
      <c r="CH49" s="79">
        <v>0</v>
      </c>
      <c r="CI49" s="81">
        <v>2185835.73</v>
      </c>
      <c r="CJ49" s="78">
        <v>150</v>
      </c>
      <c r="CK49" s="79">
        <v>30</v>
      </c>
      <c r="CL49" s="79">
        <v>2970</v>
      </c>
      <c r="CM49" s="79">
        <v>33450</v>
      </c>
      <c r="CN49" s="79">
        <v>0</v>
      </c>
      <c r="CO49" s="81">
        <v>2115324.9</v>
      </c>
      <c r="CP49" s="78">
        <v>155</v>
      </c>
      <c r="CQ49" s="79">
        <v>31</v>
      </c>
      <c r="CR49" s="79">
        <v>3069</v>
      </c>
      <c r="CS49" s="79">
        <v>34565</v>
      </c>
      <c r="CT49" s="79">
        <v>0</v>
      </c>
      <c r="CU49" s="81">
        <v>2185835.73</v>
      </c>
      <c r="CV49" s="78">
        <v>150</v>
      </c>
      <c r="CW49" s="79">
        <v>30</v>
      </c>
      <c r="CX49" s="79">
        <v>2970</v>
      </c>
      <c r="CY49" s="79">
        <v>33450</v>
      </c>
      <c r="CZ49" s="79">
        <v>0</v>
      </c>
      <c r="DA49" s="82">
        <v>2115324.9</v>
      </c>
      <c r="DB49" s="78">
        <v>155</v>
      </c>
      <c r="DC49" s="79">
        <v>31</v>
      </c>
      <c r="DD49" s="79">
        <v>3069</v>
      </c>
      <c r="DE49" s="79">
        <v>34565</v>
      </c>
      <c r="DF49" s="79">
        <v>0</v>
      </c>
      <c r="DG49" s="82">
        <v>2185835.73</v>
      </c>
      <c r="DH49" s="78">
        <v>1830</v>
      </c>
      <c r="DI49" s="79">
        <v>366</v>
      </c>
      <c r="DJ49" s="79">
        <v>36234</v>
      </c>
      <c r="DK49" s="79">
        <v>408090</v>
      </c>
      <c r="DL49" s="80">
        <v>0</v>
      </c>
      <c r="DM49" s="30"/>
      <c r="DN49" s="83"/>
      <c r="DO49" s="84"/>
    </row>
    <row r="50" spans="1:119">
      <c r="AP50" s="85" t="e">
        <f>AP49/(11*#REF!)</f>
        <v>#REF!</v>
      </c>
      <c r="AV50" s="85" t="e">
        <f>AV49/(11*#REF!)</f>
        <v>#REF!</v>
      </c>
      <c r="BB50" s="85" t="e">
        <f>BB49/(11*#REF!)</f>
        <v>#REF!</v>
      </c>
      <c r="BH50" s="85" t="e">
        <f>BH49/(11*#REF!)</f>
        <v>#REF!</v>
      </c>
      <c r="BN50" s="85" t="e">
        <f>BN49/(11*#REF!)</f>
        <v>#REF!</v>
      </c>
      <c r="BT50" s="85" t="e">
        <f>BT49/(11*#REF!)</f>
        <v>#REF!</v>
      </c>
      <c r="BZ50" s="85" t="e">
        <f>BZ49/(11*#REF!)</f>
        <v>#REF!</v>
      </c>
      <c r="CF50" s="85" t="e">
        <f>CF49/(11*#REF!)</f>
        <v>#REF!</v>
      </c>
      <c r="CL50" s="85" t="e">
        <f>CL49/(11*#REF!)</f>
        <v>#REF!</v>
      </c>
      <c r="CR50" s="85" t="e">
        <f>CR49/(11*#REF!)</f>
        <v>#REF!</v>
      </c>
      <c r="CX50" s="85" t="e">
        <f>CX49/(11*#REF!)</f>
        <v>#REF!</v>
      </c>
      <c r="DD50" s="85" t="e">
        <f>DD49/(11*#REF!)</f>
        <v>#REF!</v>
      </c>
      <c r="DG50" s="86" t="e">
        <f>SUM(AP50:DD50)/12</f>
        <v>#REF!</v>
      </c>
    </row>
  </sheetData>
  <mergeCells count="146">
    <mergeCell ref="AK1:DL1"/>
    <mergeCell ref="CW6:CW7"/>
    <mergeCell ref="CX6:CX7"/>
    <mergeCell ref="CM6:CM7"/>
    <mergeCell ref="CN6:CN7"/>
    <mergeCell ref="CO6:CO7"/>
    <mergeCell ref="CH6:CH7"/>
    <mergeCell ref="CI6:CI7"/>
    <mergeCell ref="CJ6:CJ7"/>
    <mergeCell ref="CK6:CK7"/>
    <mergeCell ref="CL6:CL7"/>
    <mergeCell ref="CA6:CA7"/>
    <mergeCell ref="CB6:CB7"/>
    <mergeCell ref="CC6:CC7"/>
    <mergeCell ref="BU6:BU7"/>
    <mergeCell ref="BV6:BV7"/>
    <mergeCell ref="BW6:BW7"/>
    <mergeCell ref="BX6:BX7"/>
    <mergeCell ref="BY6:BY7"/>
    <mergeCell ref="BZ6:BZ7"/>
    <mergeCell ref="BC6:BC7"/>
    <mergeCell ref="BD6:BD7"/>
    <mergeCell ref="BE6:BE7"/>
    <mergeCell ref="BF6:BF7"/>
    <mergeCell ref="H7:I7"/>
    <mergeCell ref="J7:K7"/>
    <mergeCell ref="L7:M7"/>
    <mergeCell ref="N7:O7"/>
    <mergeCell ref="DI6:DI7"/>
    <mergeCell ref="DJ6:DJ7"/>
    <mergeCell ref="DK6:DK7"/>
    <mergeCell ref="DL6:DL7"/>
    <mergeCell ref="DC6:DC7"/>
    <mergeCell ref="DD6:DD7"/>
    <mergeCell ref="DE6:DE7"/>
    <mergeCell ref="DF6:DF7"/>
    <mergeCell ref="DG6:DG7"/>
    <mergeCell ref="DH6:DH7"/>
    <mergeCell ref="CS6:CS7"/>
    <mergeCell ref="CT6:CT7"/>
    <mergeCell ref="CU6:CU7"/>
    <mergeCell ref="CV6:CV7"/>
    <mergeCell ref="BI6:BI7"/>
    <mergeCell ref="BJ6:BJ7"/>
    <mergeCell ref="BK6:BK7"/>
    <mergeCell ref="BL6:BL7"/>
    <mergeCell ref="BM6:BM7"/>
    <mergeCell ref="BN6:BN7"/>
    <mergeCell ref="BG6:BG7"/>
    <mergeCell ref="BH6:BH7"/>
    <mergeCell ref="AW6:AW7"/>
    <mergeCell ref="AX6:AX7"/>
    <mergeCell ref="AY6:AY7"/>
    <mergeCell ref="AZ6:AZ7"/>
    <mergeCell ref="BA6:BA7"/>
    <mergeCell ref="BB6:BB7"/>
    <mergeCell ref="AQ6:AQ7"/>
    <mergeCell ref="AR6:AR7"/>
    <mergeCell ref="AS6:AS7"/>
    <mergeCell ref="AT6:AT7"/>
    <mergeCell ref="AU6:AU7"/>
    <mergeCell ref="AV6:AV7"/>
    <mergeCell ref="AK6:AK7"/>
    <mergeCell ref="AL6:AL7"/>
    <mergeCell ref="AM6:AM7"/>
    <mergeCell ref="AN6:AN7"/>
    <mergeCell ref="AO6:AO7"/>
    <mergeCell ref="AP6:AP7"/>
    <mergeCell ref="AE6:AE7"/>
    <mergeCell ref="AF6:AF7"/>
    <mergeCell ref="AG6:AG7"/>
    <mergeCell ref="AH6:AH7"/>
    <mergeCell ref="AI6:AI7"/>
    <mergeCell ref="AJ6:AJ7"/>
    <mergeCell ref="Y6:Y7"/>
    <mergeCell ref="Z6:Z7"/>
    <mergeCell ref="AA6:AA7"/>
    <mergeCell ref="AB6:AB7"/>
    <mergeCell ref="AC6:AC7"/>
    <mergeCell ref="AD6:AD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CV5:DA5"/>
    <mergeCell ref="DB5:DG5"/>
    <mergeCell ref="DH5:DL5"/>
    <mergeCell ref="CY6:CY7"/>
    <mergeCell ref="CZ6:CZ7"/>
    <mergeCell ref="DA6:DA7"/>
    <mergeCell ref="DB6:DB7"/>
    <mergeCell ref="BL5:BQ5"/>
    <mergeCell ref="BR5:BW5"/>
    <mergeCell ref="BX5:CC5"/>
    <mergeCell ref="CD5:CI5"/>
    <mergeCell ref="BO6:BO7"/>
    <mergeCell ref="BP6:BP7"/>
    <mergeCell ref="BQ6:BQ7"/>
    <mergeCell ref="BR6:BR7"/>
    <mergeCell ref="BS6:BS7"/>
    <mergeCell ref="BT6:BT7"/>
    <mergeCell ref="CD6:CD7"/>
    <mergeCell ref="CE6:CE7"/>
    <mergeCell ref="CF6:CF7"/>
    <mergeCell ref="CP6:CP7"/>
    <mergeCell ref="CQ6:CQ7"/>
    <mergeCell ref="CR6:CR7"/>
    <mergeCell ref="CG6:CG7"/>
    <mergeCell ref="AN5:AS5"/>
    <mergeCell ref="AT5:AY5"/>
    <mergeCell ref="AZ5:BE5"/>
    <mergeCell ref="BF5:BK5"/>
    <mergeCell ref="X5:Y5"/>
    <mergeCell ref="Z5:AA5"/>
    <mergeCell ref="AB5:AC5"/>
    <mergeCell ref="AD5:AE5"/>
    <mergeCell ref="AF5:AG5"/>
    <mergeCell ref="AH5:AI5"/>
    <mergeCell ref="A2:DO2"/>
    <mergeCell ref="A4:A7"/>
    <mergeCell ref="B4:B7"/>
    <mergeCell ref="C4:C7"/>
    <mergeCell ref="D4:D7"/>
    <mergeCell ref="E4:E7"/>
    <mergeCell ref="F4:F7"/>
    <mergeCell ref="G4:G7"/>
    <mergeCell ref="H4:I5"/>
    <mergeCell ref="J4:K5"/>
    <mergeCell ref="L4:M5"/>
    <mergeCell ref="N4:O5"/>
    <mergeCell ref="P4:DL4"/>
    <mergeCell ref="DN4:DN7"/>
    <mergeCell ref="DO4:DO7"/>
    <mergeCell ref="P5:Q5"/>
    <mergeCell ref="R5:S5"/>
    <mergeCell ref="T5:U5"/>
    <mergeCell ref="V5:W5"/>
    <mergeCell ref="CJ5:CO5"/>
    <mergeCell ref="CP5:CU5"/>
    <mergeCell ref="AJ5:AK5"/>
    <mergeCell ref="AL5:AM5"/>
  </mergeCells>
  <conditionalFormatting sqref="F23 F25:F27 F8:G22 F28:G44">
    <cfRule type="cellIs" dxfId="5" priority="18" stopIfTrue="1" operator="equal">
      <formula>0</formula>
    </cfRule>
  </conditionalFormatting>
  <conditionalFormatting sqref="G23">
    <cfRule type="cellIs" dxfId="4" priority="16" stopIfTrue="1" operator="equal">
      <formula>0</formula>
    </cfRule>
  </conditionalFormatting>
  <conditionalFormatting sqref="F24">
    <cfRule type="cellIs" dxfId="3" priority="15" stopIfTrue="1" operator="equal">
      <formula>0</formula>
    </cfRule>
  </conditionalFormatting>
  <conditionalFormatting sqref="G24">
    <cfRule type="cellIs" dxfId="2" priority="14" stopIfTrue="1" operator="equal">
      <formula>0</formula>
    </cfRule>
  </conditionalFormatting>
  <conditionalFormatting sqref="G25:G26">
    <cfRule type="cellIs" dxfId="1" priority="13" stopIfTrue="1" operator="equal">
      <formula>0</formula>
    </cfRule>
  </conditionalFormatting>
  <conditionalFormatting sqref="G27">
    <cfRule type="cellIs" dxfId="0" priority="12" stopIfTrue="1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zoomScale="85" zoomScaleNormal="85" zoomScaleSheetLayoutView="70" workbookViewId="0">
      <pane xSplit="1" ySplit="7" topLeftCell="B17" activePane="bottomRight" state="frozen"/>
      <selection activeCell="B88" sqref="B88"/>
      <selection pane="topRight" activeCell="B88" sqref="B88"/>
      <selection pane="bottomLeft" activeCell="B88" sqref="B88"/>
      <selection pane="bottomRight" activeCell="B2" sqref="B2"/>
    </sheetView>
  </sheetViews>
  <sheetFormatPr defaultRowHeight="12.75"/>
  <cols>
    <col min="1" max="1" width="63" style="6" customWidth="1"/>
    <col min="2" max="2" width="15.85546875" style="6" customWidth="1"/>
    <col min="3" max="3" width="29" style="6" customWidth="1"/>
    <col min="4" max="4" width="14.28515625" style="7" customWidth="1"/>
    <col min="5" max="5" width="22" style="7" customWidth="1"/>
    <col min="6" max="6" width="18.140625" style="7" customWidth="1"/>
    <col min="7" max="7" width="17.7109375" style="7" customWidth="1"/>
    <col min="8" max="8" width="17.5703125" style="7" customWidth="1"/>
    <col min="9" max="9" width="9.140625" style="7"/>
    <col min="10" max="10" width="16.42578125" style="7" customWidth="1"/>
    <col min="11" max="11" width="13.85546875" style="7" customWidth="1"/>
    <col min="12" max="16384" width="9.140625" style="7"/>
  </cols>
  <sheetData>
    <row r="1" spans="1:5" s="5" customFormat="1" ht="22.5" customHeight="1">
      <c r="A1" s="4"/>
      <c r="B1" s="126" t="s">
        <v>145</v>
      </c>
    </row>
    <row r="2" spans="1:5" s="5" customFormat="1" ht="22.5" customHeight="1">
      <c r="A2" s="4"/>
      <c r="B2" s="203" t="s">
        <v>146</v>
      </c>
    </row>
    <row r="3" spans="1:5" s="5" customFormat="1" ht="22.5" customHeight="1">
      <c r="A3" s="4"/>
      <c r="B3" s="4"/>
    </row>
    <row r="4" spans="1:5" ht="45.75" customHeight="1">
      <c r="A4" s="196" t="s">
        <v>140</v>
      </c>
      <c r="B4" s="196"/>
      <c r="C4" s="196"/>
    </row>
    <row r="5" spans="1:5" ht="20.25" customHeight="1" thickBot="1"/>
    <row r="6" spans="1:5" s="9" customFormat="1" ht="17.25" customHeight="1" thickBot="1">
      <c r="A6" s="150" t="s">
        <v>23</v>
      </c>
      <c r="B6" s="199"/>
      <c r="C6" s="180" t="s">
        <v>122</v>
      </c>
    </row>
    <row r="7" spans="1:5" s="9" customFormat="1" ht="24" hidden="1" customHeight="1">
      <c r="A7" s="151"/>
      <c r="B7" s="200"/>
      <c r="C7" s="195"/>
    </row>
    <row r="8" spans="1:5" s="33" customFormat="1" ht="27.75" customHeight="1">
      <c r="A8" s="197" t="s">
        <v>3</v>
      </c>
      <c r="B8" s="198"/>
      <c r="C8" s="127">
        <v>1</v>
      </c>
    </row>
    <row r="9" spans="1:5" s="33" customFormat="1" ht="29.25" customHeight="1">
      <c r="A9" s="191" t="s">
        <v>107</v>
      </c>
      <c r="B9" s="192"/>
      <c r="C9" s="128">
        <v>2</v>
      </c>
    </row>
    <row r="10" spans="1:5" s="33" customFormat="1" ht="32.25" customHeight="1">
      <c r="A10" s="191" t="s">
        <v>142</v>
      </c>
      <c r="B10" s="192"/>
      <c r="C10" s="128">
        <v>2</v>
      </c>
    </row>
    <row r="11" spans="1:5" s="33" customFormat="1" ht="29.25" customHeight="1">
      <c r="A11" s="191" t="s">
        <v>109</v>
      </c>
      <c r="B11" s="192"/>
      <c r="C11" s="128">
        <v>1</v>
      </c>
    </row>
    <row r="12" spans="1:5" s="33" customFormat="1" ht="15.75">
      <c r="A12" s="191" t="s">
        <v>110</v>
      </c>
      <c r="B12" s="192"/>
      <c r="C12" s="128">
        <v>1</v>
      </c>
    </row>
    <row r="13" spans="1:5" s="33" customFormat="1" ht="38.25" customHeight="1">
      <c r="A13" s="191" t="s">
        <v>143</v>
      </c>
      <c r="B13" s="192"/>
      <c r="C13" s="128">
        <v>1</v>
      </c>
      <c r="E13" s="35"/>
    </row>
    <row r="14" spans="1:5" s="33" customFormat="1" ht="41.25" customHeight="1">
      <c r="A14" s="191" t="s">
        <v>111</v>
      </c>
      <c r="B14" s="192"/>
      <c r="C14" s="128">
        <v>1</v>
      </c>
      <c r="E14" s="35"/>
    </row>
    <row r="15" spans="1:5" s="33" customFormat="1" ht="20.25" customHeight="1">
      <c r="A15" s="191" t="s">
        <v>112</v>
      </c>
      <c r="B15" s="192"/>
      <c r="C15" s="128">
        <v>1</v>
      </c>
      <c r="E15" s="35"/>
    </row>
    <row r="16" spans="1:5" s="33" customFormat="1" ht="15.75">
      <c r="A16" s="191" t="s">
        <v>113</v>
      </c>
      <c r="B16" s="192"/>
      <c r="C16" s="128">
        <v>1</v>
      </c>
      <c r="E16" s="35"/>
    </row>
    <row r="17" spans="1:8" s="33" customFormat="1" ht="27" customHeight="1">
      <c r="A17" s="191" t="s">
        <v>114</v>
      </c>
      <c r="B17" s="192"/>
      <c r="C17" s="128">
        <v>5</v>
      </c>
      <c r="E17" s="35"/>
    </row>
    <row r="18" spans="1:8" s="33" customFormat="1" ht="15.75">
      <c r="A18" s="191" t="s">
        <v>115</v>
      </c>
      <c r="B18" s="192"/>
      <c r="C18" s="128">
        <v>2</v>
      </c>
      <c r="E18" s="37"/>
    </row>
    <row r="19" spans="1:8" s="33" customFormat="1" ht="25.5" customHeight="1">
      <c r="A19" s="191" t="s">
        <v>4</v>
      </c>
      <c r="B19" s="192"/>
      <c r="C19" s="128">
        <v>1</v>
      </c>
      <c r="E19" s="37"/>
    </row>
    <row r="20" spans="1:8" s="33" customFormat="1" ht="21" customHeight="1">
      <c r="A20" s="191" t="s">
        <v>123</v>
      </c>
      <c r="B20" s="192"/>
      <c r="C20" s="128">
        <v>1</v>
      </c>
      <c r="E20" s="37"/>
    </row>
    <row r="21" spans="1:8" s="33" customFormat="1" ht="31.5" customHeight="1">
      <c r="A21" s="191" t="s">
        <v>116</v>
      </c>
      <c r="B21" s="192"/>
      <c r="C21" s="128">
        <v>1</v>
      </c>
      <c r="E21" s="37"/>
    </row>
    <row r="22" spans="1:8" s="33" customFormat="1" ht="15.75">
      <c r="A22" s="191" t="s">
        <v>117</v>
      </c>
      <c r="B22" s="192"/>
      <c r="C22" s="128">
        <v>3</v>
      </c>
      <c r="E22" s="37"/>
    </row>
    <row r="23" spans="1:8" s="33" customFormat="1" ht="15.75">
      <c r="A23" s="191" t="s">
        <v>118</v>
      </c>
      <c r="B23" s="192"/>
      <c r="C23" s="128">
        <v>1</v>
      </c>
      <c r="E23" s="37"/>
    </row>
    <row r="24" spans="1:8" s="33" customFormat="1" ht="36.75" customHeight="1">
      <c r="A24" s="191" t="s">
        <v>141</v>
      </c>
      <c r="B24" s="192"/>
      <c r="C24" s="128">
        <v>1</v>
      </c>
      <c r="E24" s="37"/>
    </row>
    <row r="25" spans="1:8" s="33" customFormat="1" ht="36" customHeight="1">
      <c r="A25" s="191" t="s">
        <v>119</v>
      </c>
      <c r="B25" s="192"/>
      <c r="C25" s="128">
        <v>1</v>
      </c>
      <c r="E25" s="37"/>
    </row>
    <row r="26" spans="1:8" s="33" customFormat="1" ht="16.5" thickBot="1">
      <c r="A26" s="193" t="s">
        <v>120</v>
      </c>
      <c r="B26" s="194"/>
      <c r="C26" s="129">
        <v>1</v>
      </c>
      <c r="E26" s="37"/>
    </row>
    <row r="27" spans="1:8" ht="16.5" thickBot="1">
      <c r="A27" s="130" t="s">
        <v>121</v>
      </c>
      <c r="B27" s="130"/>
      <c r="C27" s="141">
        <f>SUM(C8:C26)</f>
        <v>28</v>
      </c>
    </row>
    <row r="28" spans="1:8">
      <c r="G28" s="87"/>
    </row>
    <row r="29" spans="1:8">
      <c r="C29" s="88"/>
      <c r="E29" s="90"/>
      <c r="F29" s="91"/>
      <c r="G29" s="91"/>
      <c r="H29" s="91"/>
    </row>
    <row r="30" spans="1:8" ht="35.25" customHeight="1">
      <c r="A30" s="106"/>
      <c r="B30" s="190"/>
      <c r="C30" s="190"/>
      <c r="D30" s="106"/>
      <c r="E30" s="6"/>
      <c r="F30" s="142"/>
      <c r="G30" s="142"/>
      <c r="H30" s="142"/>
    </row>
    <row r="31" spans="1:8">
      <c r="C31" s="92"/>
    </row>
    <row r="32" spans="1:8">
      <c r="C32" s="89"/>
      <c r="E32" s="93"/>
      <c r="F32" s="131"/>
    </row>
    <row r="33" spans="3:6">
      <c r="C33" s="89"/>
      <c r="E33" s="93"/>
      <c r="F33" s="131"/>
    </row>
  </sheetData>
  <mergeCells count="24">
    <mergeCell ref="C6:C7"/>
    <mergeCell ref="A4:C4"/>
    <mergeCell ref="A8:B8"/>
    <mergeCell ref="A6:B7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4:B24"/>
    <mergeCell ref="F30:H30"/>
    <mergeCell ref="B30:C30"/>
    <mergeCell ref="A25:B25"/>
    <mergeCell ref="A26:B26"/>
    <mergeCell ref="A19:B19"/>
    <mergeCell ref="A20:B20"/>
    <mergeCell ref="A21:B21"/>
    <mergeCell ref="A22:B22"/>
    <mergeCell ref="A23:B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29"/>
  <sheetViews>
    <sheetView zoomScale="85" zoomScaleNormal="85" workbookViewId="0">
      <pane ySplit="6" topLeftCell="A13" activePane="bottomLeft" state="frozen"/>
      <selection activeCell="J6" sqref="J6"/>
      <selection pane="bottomLeft" activeCell="D23" sqref="D23"/>
    </sheetView>
  </sheetViews>
  <sheetFormatPr defaultRowHeight="12.75"/>
  <cols>
    <col min="1" max="1" width="4.42578125" style="96" customWidth="1"/>
    <col min="2" max="2" width="44.85546875" style="97" customWidth="1"/>
    <col min="3" max="3" width="20.5703125" style="98" customWidth="1"/>
    <col min="4" max="4" width="9.140625" style="96"/>
    <col min="5" max="5" width="13.7109375" style="99" customWidth="1"/>
    <col min="6" max="6" width="13.42578125" style="97" hidden="1" customWidth="1"/>
    <col min="7" max="7" width="28.85546875" style="96" hidden="1" customWidth="1"/>
    <col min="8" max="8" width="20.5703125" style="97" hidden="1" customWidth="1"/>
    <col min="9" max="9" width="18.5703125" style="104" customWidth="1"/>
    <col min="10" max="10" width="16.42578125" style="96" customWidth="1"/>
    <col min="11" max="13" width="9.140625" style="96"/>
    <col min="14" max="14" width="20.7109375" style="96" customWidth="1"/>
    <col min="15" max="16384" width="9.140625" style="96"/>
  </cols>
  <sheetData>
    <row r="1" spans="1:15" ht="15.75">
      <c r="I1" s="105" t="s">
        <v>147</v>
      </c>
    </row>
    <row r="2" spans="1:15">
      <c r="E2" s="98" t="s">
        <v>146</v>
      </c>
      <c r="I2" s="102"/>
    </row>
    <row r="4" spans="1:15" ht="55.5" customHeight="1">
      <c r="A4" s="202" t="s">
        <v>78</v>
      </c>
      <c r="B4" s="202"/>
      <c r="C4" s="202"/>
      <c r="D4" s="202"/>
      <c r="E4" s="202"/>
      <c r="F4" s="202"/>
      <c r="G4" s="202"/>
      <c r="H4" s="202"/>
      <c r="I4" s="202"/>
    </row>
    <row r="6" spans="1:15" ht="38.25">
      <c r="A6" s="100"/>
      <c r="B6" s="100" t="s">
        <v>71</v>
      </c>
      <c r="C6" s="100" t="s">
        <v>72</v>
      </c>
      <c r="D6" s="100" t="s">
        <v>73</v>
      </c>
      <c r="E6" s="100" t="s">
        <v>74</v>
      </c>
      <c r="F6" s="100" t="s">
        <v>75</v>
      </c>
      <c r="G6" s="100" t="s">
        <v>76</v>
      </c>
      <c r="H6" s="100" t="s">
        <v>77</v>
      </c>
      <c r="I6" s="103" t="s">
        <v>124</v>
      </c>
      <c r="N6" s="109"/>
    </row>
    <row r="7" spans="1:15" ht="30.75" customHeight="1">
      <c r="A7" s="101">
        <v>1</v>
      </c>
      <c r="B7" s="107" t="s">
        <v>80</v>
      </c>
      <c r="C7" s="108" t="s">
        <v>47</v>
      </c>
      <c r="D7" s="108">
        <v>2011</v>
      </c>
      <c r="E7" s="108" t="s">
        <v>81</v>
      </c>
      <c r="F7" s="111"/>
      <c r="G7" s="112"/>
      <c r="H7" s="113"/>
      <c r="I7" s="114">
        <v>62072.84</v>
      </c>
      <c r="J7" s="118"/>
      <c r="K7" s="119"/>
      <c r="L7" s="119"/>
      <c r="M7" s="119"/>
      <c r="N7" s="110"/>
      <c r="O7" s="119"/>
    </row>
    <row r="8" spans="1:15" ht="36.75" customHeight="1">
      <c r="A8" s="101">
        <v>2</v>
      </c>
      <c r="B8" s="107" t="s">
        <v>82</v>
      </c>
      <c r="C8" s="108" t="s">
        <v>67</v>
      </c>
      <c r="D8" s="108">
        <v>2011</v>
      </c>
      <c r="E8" s="108" t="s">
        <v>83</v>
      </c>
      <c r="F8" s="115"/>
      <c r="G8" s="112"/>
      <c r="H8" s="113"/>
      <c r="I8" s="116">
        <v>61250.05</v>
      </c>
      <c r="J8" s="120"/>
      <c r="K8" s="119"/>
      <c r="L8" s="119"/>
      <c r="M8" s="119"/>
      <c r="N8" s="110"/>
      <c r="O8" s="119"/>
    </row>
    <row r="9" spans="1:15" ht="34.5" customHeight="1">
      <c r="A9" s="101">
        <v>3</v>
      </c>
      <c r="B9" s="107" t="s">
        <v>84</v>
      </c>
      <c r="C9" s="108" t="s">
        <v>47</v>
      </c>
      <c r="D9" s="108">
        <v>2014</v>
      </c>
      <c r="E9" s="108" t="s">
        <v>85</v>
      </c>
      <c r="F9" s="111"/>
      <c r="G9" s="112"/>
      <c r="H9" s="113"/>
      <c r="I9" s="114">
        <v>98911.61</v>
      </c>
      <c r="J9" s="120"/>
      <c r="K9" s="119"/>
      <c r="L9" s="119"/>
      <c r="M9" s="119"/>
      <c r="N9" s="110"/>
      <c r="O9" s="119"/>
    </row>
    <row r="10" spans="1:15" ht="32.25" customHeight="1">
      <c r="A10" s="101">
        <v>4</v>
      </c>
      <c r="B10" s="107" t="s">
        <v>86</v>
      </c>
      <c r="C10" s="108" t="s">
        <v>47</v>
      </c>
      <c r="D10" s="108">
        <v>2014</v>
      </c>
      <c r="E10" s="108" t="s">
        <v>87</v>
      </c>
      <c r="F10" s="115"/>
      <c r="G10" s="112"/>
      <c r="H10" s="113"/>
      <c r="I10" s="116">
        <v>57775.48</v>
      </c>
      <c r="J10" s="120"/>
      <c r="K10" s="119"/>
      <c r="L10" s="119"/>
      <c r="M10" s="119"/>
      <c r="N10" s="110"/>
      <c r="O10" s="119"/>
    </row>
    <row r="11" spans="1:15" ht="27.75" customHeight="1">
      <c r="A11" s="101">
        <v>5</v>
      </c>
      <c r="B11" s="107" t="s">
        <v>88</v>
      </c>
      <c r="C11" s="108" t="s">
        <v>47</v>
      </c>
      <c r="D11" s="108">
        <v>2011</v>
      </c>
      <c r="E11" s="108" t="s">
        <v>89</v>
      </c>
      <c r="F11" s="115"/>
      <c r="G11" s="112"/>
      <c r="H11" s="113"/>
      <c r="I11" s="116">
        <v>178075.35</v>
      </c>
      <c r="J11" s="120"/>
      <c r="K11" s="119"/>
      <c r="L11" s="119"/>
      <c r="M11" s="119"/>
      <c r="N11" s="110"/>
      <c r="O11" s="119"/>
    </row>
    <row r="12" spans="1:15" ht="32.25" customHeight="1">
      <c r="A12" s="101">
        <v>6</v>
      </c>
      <c r="B12" s="107" t="s">
        <v>90</v>
      </c>
      <c r="C12" s="108" t="s">
        <v>17</v>
      </c>
      <c r="D12" s="108">
        <v>2009</v>
      </c>
      <c r="E12" s="108" t="s">
        <v>91</v>
      </c>
      <c r="F12" s="111"/>
      <c r="G12" s="112"/>
      <c r="H12" s="113"/>
      <c r="I12" s="116">
        <v>8526.4500000000007</v>
      </c>
      <c r="J12" s="120"/>
      <c r="K12" s="119"/>
      <c r="L12" s="119"/>
      <c r="M12" s="119"/>
      <c r="N12" s="110"/>
      <c r="O12" s="119"/>
    </row>
    <row r="13" spans="1:15" ht="30" customHeight="1">
      <c r="A13" s="101">
        <v>7</v>
      </c>
      <c r="B13" s="107" t="s">
        <v>55</v>
      </c>
      <c r="C13" s="108" t="s">
        <v>47</v>
      </c>
      <c r="D13" s="108">
        <v>2010</v>
      </c>
      <c r="E13" s="108" t="s">
        <v>92</v>
      </c>
      <c r="F13" s="113"/>
      <c r="G13" s="117"/>
      <c r="H13" s="113"/>
      <c r="I13" s="116">
        <v>59823.1</v>
      </c>
      <c r="J13" s="120"/>
      <c r="K13" s="119"/>
      <c r="L13" s="119"/>
      <c r="M13" s="119"/>
      <c r="N13" s="110"/>
      <c r="O13" s="119"/>
    </row>
    <row r="14" spans="1:15" ht="30" customHeight="1">
      <c r="A14" s="101">
        <v>8</v>
      </c>
      <c r="B14" s="107" t="s">
        <v>53</v>
      </c>
      <c r="C14" s="108" t="s">
        <v>47</v>
      </c>
      <c r="D14" s="108">
        <v>2010</v>
      </c>
      <c r="E14" s="108" t="s">
        <v>93</v>
      </c>
      <c r="F14" s="112"/>
      <c r="G14" s="112"/>
      <c r="H14" s="113"/>
      <c r="I14" s="116">
        <v>42241.2</v>
      </c>
      <c r="J14" s="120"/>
      <c r="K14" s="119"/>
      <c r="L14" s="119"/>
      <c r="M14" s="119"/>
      <c r="N14" s="110"/>
      <c r="O14" s="119"/>
    </row>
    <row r="15" spans="1:15" ht="38.25" customHeight="1">
      <c r="A15" s="101">
        <v>9</v>
      </c>
      <c r="B15" s="107" t="s">
        <v>94</v>
      </c>
      <c r="C15" s="108" t="s">
        <v>47</v>
      </c>
      <c r="D15" s="108">
        <v>2008</v>
      </c>
      <c r="E15" s="108" t="s">
        <v>95</v>
      </c>
      <c r="F15" s="113"/>
      <c r="G15" s="112"/>
      <c r="H15" s="113"/>
      <c r="I15" s="116">
        <v>151659.73000000001</v>
      </c>
      <c r="J15" s="120"/>
      <c r="K15" s="119"/>
      <c r="L15" s="119"/>
      <c r="M15" s="119"/>
      <c r="N15" s="110"/>
      <c r="O15" s="119"/>
    </row>
    <row r="16" spans="1:15" ht="39.75" customHeight="1">
      <c r="A16" s="101">
        <v>10</v>
      </c>
      <c r="B16" s="107" t="s">
        <v>96</v>
      </c>
      <c r="C16" s="108" t="s">
        <v>47</v>
      </c>
      <c r="D16" s="108">
        <v>2007</v>
      </c>
      <c r="E16" s="108" t="s">
        <v>97</v>
      </c>
      <c r="F16" s="112"/>
      <c r="G16" s="112"/>
      <c r="H16" s="113"/>
      <c r="I16" s="116">
        <v>60210.73</v>
      </c>
      <c r="J16" s="120"/>
      <c r="K16" s="119"/>
      <c r="L16" s="119"/>
      <c r="M16" s="119"/>
      <c r="N16" s="110"/>
      <c r="O16" s="119"/>
    </row>
    <row r="17" spans="1:15" ht="30" customHeight="1">
      <c r="A17" s="101">
        <v>11</v>
      </c>
      <c r="B17" s="107" t="s">
        <v>98</v>
      </c>
      <c r="C17" s="108" t="s">
        <v>47</v>
      </c>
      <c r="D17" s="108">
        <v>2012</v>
      </c>
      <c r="E17" s="108" t="s">
        <v>99</v>
      </c>
      <c r="F17" s="112"/>
      <c r="G17" s="112"/>
      <c r="H17" s="113"/>
      <c r="I17" s="116">
        <v>125206.16</v>
      </c>
      <c r="J17" s="120"/>
      <c r="K17" s="119"/>
      <c r="L17" s="119"/>
      <c r="M17" s="119"/>
      <c r="N17" s="110"/>
      <c r="O17" s="119"/>
    </row>
    <row r="18" spans="1:15" ht="28.5" customHeight="1">
      <c r="A18" s="101">
        <v>12</v>
      </c>
      <c r="B18" s="107" t="s">
        <v>100</v>
      </c>
      <c r="C18" s="108" t="s">
        <v>69</v>
      </c>
      <c r="D18" s="108">
        <v>2011</v>
      </c>
      <c r="E18" s="108" t="s">
        <v>101</v>
      </c>
      <c r="F18" s="112"/>
      <c r="G18" s="112"/>
      <c r="H18" s="113"/>
      <c r="I18" s="116">
        <v>50404.85</v>
      </c>
      <c r="J18" s="120"/>
      <c r="K18" s="119"/>
      <c r="L18" s="119"/>
      <c r="M18" s="119"/>
      <c r="N18" s="110"/>
      <c r="O18" s="119"/>
    </row>
    <row r="19" spans="1:15" ht="27.75" customHeight="1">
      <c r="A19" s="101">
        <v>13</v>
      </c>
      <c r="B19" s="107" t="s">
        <v>102</v>
      </c>
      <c r="C19" s="108" t="s">
        <v>47</v>
      </c>
      <c r="D19" s="108">
        <v>2014</v>
      </c>
      <c r="E19" s="108" t="s">
        <v>103</v>
      </c>
      <c r="F19" s="112"/>
      <c r="G19" s="112"/>
      <c r="H19" s="113"/>
      <c r="I19" s="116">
        <v>256443.34</v>
      </c>
      <c r="J19" s="120"/>
      <c r="K19" s="119"/>
      <c r="L19" s="119"/>
      <c r="M19" s="119"/>
      <c r="N19" s="110"/>
      <c r="O19" s="119"/>
    </row>
    <row r="20" spans="1:15" ht="29.25" customHeight="1">
      <c r="A20" s="101">
        <v>14</v>
      </c>
      <c r="B20" s="107" t="s">
        <v>59</v>
      </c>
      <c r="C20" s="108" t="s">
        <v>47</v>
      </c>
      <c r="D20" s="108">
        <v>2014</v>
      </c>
      <c r="E20" s="108" t="s">
        <v>104</v>
      </c>
      <c r="F20" s="112"/>
      <c r="G20" s="117"/>
      <c r="H20" s="113"/>
      <c r="I20" s="116">
        <v>208705.8</v>
      </c>
      <c r="J20" s="120"/>
      <c r="K20" s="119"/>
      <c r="L20" s="119"/>
      <c r="M20" s="119"/>
      <c r="N20" s="110"/>
      <c r="O20" s="119"/>
    </row>
    <row r="21" spans="1:15" ht="29.25" customHeight="1">
      <c r="A21" s="101">
        <v>15</v>
      </c>
      <c r="B21" s="107" t="s">
        <v>105</v>
      </c>
      <c r="C21" s="108" t="s">
        <v>47</v>
      </c>
      <c r="D21" s="108" t="s">
        <v>106</v>
      </c>
      <c r="E21" s="108" t="s">
        <v>106</v>
      </c>
      <c r="F21" s="113"/>
      <c r="G21" s="117"/>
      <c r="H21" s="113"/>
      <c r="I21" s="116">
        <v>84167.38</v>
      </c>
      <c r="J21" s="120"/>
      <c r="K21" s="119"/>
      <c r="L21" s="119"/>
      <c r="M21" s="119"/>
      <c r="N21" s="110"/>
      <c r="O21" s="119"/>
    </row>
    <row r="22" spans="1:15" ht="29.25" customHeight="1">
      <c r="A22" s="101">
        <v>16</v>
      </c>
      <c r="B22" s="107" t="s">
        <v>125</v>
      </c>
      <c r="C22" s="108" t="s">
        <v>47</v>
      </c>
      <c r="D22" s="108">
        <v>2015</v>
      </c>
      <c r="E22" s="108" t="s">
        <v>106</v>
      </c>
      <c r="F22" s="113"/>
      <c r="G22" s="117"/>
      <c r="H22" s="113"/>
      <c r="I22" s="116">
        <v>294538.40999999997</v>
      </c>
      <c r="J22" s="120"/>
      <c r="K22" s="119"/>
      <c r="L22" s="119"/>
      <c r="M22" s="119"/>
      <c r="N22" s="110"/>
      <c r="O22" s="119"/>
    </row>
    <row r="23" spans="1:15">
      <c r="I23" s="132">
        <f>SUM(I7:I22)</f>
        <v>1800012.48</v>
      </c>
      <c r="J23" s="119"/>
      <c r="K23" s="119"/>
      <c r="L23" s="119"/>
      <c r="M23" s="119"/>
      <c r="N23" s="110"/>
      <c r="O23" s="119"/>
    </row>
    <row r="24" spans="1:15">
      <c r="I24" s="121">
        <f>I23/1.18*0.18</f>
        <v>274578.17</v>
      </c>
      <c r="J24" s="119"/>
      <c r="K24" s="119"/>
      <c r="L24" s="119"/>
      <c r="M24" s="119"/>
      <c r="N24" s="110"/>
      <c r="O24" s="119"/>
    </row>
    <row r="25" spans="1:15">
      <c r="J25" s="119"/>
      <c r="K25" s="119"/>
      <c r="L25" s="119"/>
      <c r="M25" s="119"/>
      <c r="N25" s="110"/>
      <c r="O25" s="119"/>
    </row>
    <row r="26" spans="1:15" ht="15.75" customHeight="1">
      <c r="A26" s="106"/>
      <c r="C26" s="106"/>
      <c r="D26" s="106"/>
      <c r="E26" s="6"/>
      <c r="F26" s="142"/>
      <c r="G26" s="142"/>
      <c r="H26" s="142"/>
      <c r="I26" s="201"/>
      <c r="J26" s="201"/>
      <c r="K26" s="122"/>
      <c r="N26" s="110"/>
    </row>
    <row r="27" spans="1:15">
      <c r="N27" s="110"/>
    </row>
    <row r="28" spans="1:15">
      <c r="N28" s="110"/>
    </row>
    <row r="29" spans="1:15">
      <c r="N29" s="119"/>
    </row>
  </sheetData>
  <autoFilter ref="A6:I21"/>
  <mergeCells count="3">
    <mergeCell ref="I26:J26"/>
    <mergeCell ref="A4:I4"/>
    <mergeCell ref="F26:H26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№ 1 к ТЗ</vt:lpstr>
      <vt:lpstr>Приложение № 2 к ТЗ </vt:lpstr>
      <vt:lpstr>Приложение № 3 к ТЗ</vt:lpstr>
      <vt:lpstr>'Приложение № 1 к ТЗ'!Заголовки_для_печати</vt:lpstr>
      <vt:lpstr>'Приложение № 2 к ТЗ '!Заголовки_для_печати</vt:lpstr>
      <vt:lpstr>'Приложение № 1 к ТЗ'!Область_печати</vt:lpstr>
      <vt:lpstr>'Приложение № 2 к ТЗ '!Область_печати</vt:lpstr>
      <vt:lpstr>'Приложение № 3 к ТЗ'!Область_печати</vt:lpstr>
    </vt:vector>
  </TitlesOfParts>
  <Company>ОАО «НК «Роснефть»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Милованов Марк Юрьевич</dc:creator>
  <cp:lastModifiedBy>Дегтярникова Елена Владимировна</cp:lastModifiedBy>
  <cp:lastPrinted>2015-10-23T03:07:46Z</cp:lastPrinted>
  <dcterms:created xsi:type="dcterms:W3CDTF">2003-12-15T08:10:18Z</dcterms:created>
  <dcterms:modified xsi:type="dcterms:W3CDTF">2015-10-23T03:07:51Z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